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90" yWindow="465" windowWidth="28530" windowHeight="16275"/>
  </bookViews>
  <sheets>
    <sheet name="Rekapitulace stavby" sheetId="1" r:id="rId1"/>
    <sheet name="SO 01 - Sborník TH" sheetId="2" r:id="rId2"/>
    <sheet name="SO 02 - Sborník SSZT" sheetId="3" r:id="rId3"/>
    <sheet name="SO 03 - VON" sheetId="4" r:id="rId4"/>
  </sheets>
  <definedNames>
    <definedName name="_xlnm._FilterDatabase" localSheetId="1" hidden="1">'SO 01 - Sborník TH'!$C$81:$K$385</definedName>
    <definedName name="_xlnm._FilterDatabase" localSheetId="2" hidden="1">'SO 02 - Sborník SSZT'!$C$79:$K$107</definedName>
    <definedName name="_xlnm._FilterDatabase" localSheetId="3" hidden="1">'SO 03 - VON'!$C$79:$K$95</definedName>
    <definedName name="_xlnm.Print_Titles" localSheetId="0">'Rekapitulace stavby'!$52:$52</definedName>
    <definedName name="_xlnm.Print_Titles" localSheetId="1">'SO 01 - Sborník TH'!$81:$81</definedName>
    <definedName name="_xlnm.Print_Titles" localSheetId="2">'SO 02 - Sborník SSZT'!$79:$79</definedName>
    <definedName name="_xlnm.Print_Titles" localSheetId="3">'SO 03 - VON'!$79:$79</definedName>
    <definedName name="_xlnm.Print_Area" localSheetId="0">'Rekapitulace stavby'!$D$4:$AO$36,'Rekapitulace stavby'!$C$42:$AQ$58</definedName>
    <definedName name="_xlnm.Print_Area" localSheetId="1">'SO 01 - Sborník TH'!$C$4:$J$39,'SO 01 - Sborník TH'!$C$45:$J$63,'SO 01 - Sborník TH'!$C$69:$K$385</definedName>
    <definedName name="_xlnm.Print_Area" localSheetId="2">'SO 02 - Sborník SSZT'!$C$4:$J$39,'SO 02 - Sborník SSZT'!$C$45:$J$61,'SO 02 - Sborník SSZT'!$C$67:$K$107</definedName>
    <definedName name="_xlnm.Print_Area" localSheetId="3">'SO 03 - VON'!$C$4:$J$39,'SO 03 - VON'!$C$45:$J$61,'SO 03 - VON'!$C$67:$K$95</definedName>
  </definedNames>
  <calcPr calcId="145621"/>
</workbook>
</file>

<file path=xl/calcChain.xml><?xml version="1.0" encoding="utf-8"?>
<calcChain xmlns="http://schemas.openxmlformats.org/spreadsheetml/2006/main">
  <c r="J37" i="4" l="1"/>
  <c r="J36" i="4"/>
  <c r="AY57" i="1" s="1"/>
  <c r="J35" i="4"/>
  <c r="AX57" i="1"/>
  <c r="BI94" i="4"/>
  <c r="BH94" i="4"/>
  <c r="BG94" i="4"/>
  <c r="BF94" i="4"/>
  <c r="T94" i="4"/>
  <c r="R94" i="4"/>
  <c r="P94" i="4"/>
  <c r="BK94" i="4"/>
  <c r="J94" i="4"/>
  <c r="BE94" i="4"/>
  <c r="BI92" i="4"/>
  <c r="BH92" i="4"/>
  <c r="BG92" i="4"/>
  <c r="BF92" i="4"/>
  <c r="T92" i="4"/>
  <c r="R92" i="4"/>
  <c r="P92" i="4"/>
  <c r="BK92" i="4"/>
  <c r="J92" i="4"/>
  <c r="BE92" i="4"/>
  <c r="BI90" i="4"/>
  <c r="BH90" i="4"/>
  <c r="BG90" i="4"/>
  <c r="BF90" i="4"/>
  <c r="T90" i="4"/>
  <c r="R90" i="4"/>
  <c r="P90" i="4"/>
  <c r="BK90" i="4"/>
  <c r="J90" i="4"/>
  <c r="BE90" i="4"/>
  <c r="BI88" i="4"/>
  <c r="BH88" i="4"/>
  <c r="BG88" i="4"/>
  <c r="BF88" i="4"/>
  <c r="T88" i="4"/>
  <c r="R88" i="4"/>
  <c r="P88" i="4"/>
  <c r="BK88" i="4"/>
  <c r="J88" i="4"/>
  <c r="BE88" i="4"/>
  <c r="BI86" i="4"/>
  <c r="BH86" i="4"/>
  <c r="BG86" i="4"/>
  <c r="BF86" i="4"/>
  <c r="T86" i="4"/>
  <c r="R86" i="4"/>
  <c r="P86" i="4"/>
  <c r="BK86" i="4"/>
  <c r="J86" i="4"/>
  <c r="BE86" i="4"/>
  <c r="BI84" i="4"/>
  <c r="BH84" i="4"/>
  <c r="BG84" i="4"/>
  <c r="BF84" i="4"/>
  <c r="T84" i="4"/>
  <c r="R84" i="4"/>
  <c r="P84" i="4"/>
  <c r="BK84" i="4"/>
  <c r="J84" i="4"/>
  <c r="BE84" i="4"/>
  <c r="BI82" i="4"/>
  <c r="F37" i="4"/>
  <c r="BD57" i="1" s="1"/>
  <c r="BH82" i="4"/>
  <c r="F36" i="4" s="1"/>
  <c r="BC57" i="1" s="1"/>
  <c r="BG82" i="4"/>
  <c r="F35" i="4"/>
  <c r="BB57" i="1" s="1"/>
  <c r="BF82" i="4"/>
  <c r="F34" i="4" s="1"/>
  <c r="BA57" i="1" s="1"/>
  <c r="T82" i="4"/>
  <c r="T81" i="4"/>
  <c r="T80" i="4" s="1"/>
  <c r="R82" i="4"/>
  <c r="R81" i="4" s="1"/>
  <c r="R80" i="4" s="1"/>
  <c r="P82" i="4"/>
  <c r="P81" i="4"/>
  <c r="P80" i="4" s="1"/>
  <c r="AU57" i="1" s="1"/>
  <c r="BK82" i="4"/>
  <c r="BK81" i="4"/>
  <c r="J81" i="4" s="1"/>
  <c r="J60" i="4" s="1"/>
  <c r="BK80" i="4"/>
  <c r="J80" i="4" s="1"/>
  <c r="J82" i="4"/>
  <c r="BE82" i="4"/>
  <c r="F33" i="4" s="1"/>
  <c r="AZ57" i="1" s="1"/>
  <c r="F74" i="4"/>
  <c r="E72" i="4"/>
  <c r="F52" i="4"/>
  <c r="E50" i="4"/>
  <c r="J24" i="4"/>
  <c r="E24" i="4"/>
  <c r="J55" i="4" s="1"/>
  <c r="J23" i="4"/>
  <c r="J21" i="4"/>
  <c r="E21" i="4"/>
  <c r="J76" i="4"/>
  <c r="J54" i="4"/>
  <c r="J20" i="4"/>
  <c r="J18" i="4"/>
  <c r="E18" i="4"/>
  <c r="F77" i="4" s="1"/>
  <c r="F55" i="4"/>
  <c r="J17" i="4"/>
  <c r="J15" i="4"/>
  <c r="E15" i="4"/>
  <c r="F54" i="4" s="1"/>
  <c r="F76" i="4"/>
  <c r="J14" i="4"/>
  <c r="J12" i="4"/>
  <c r="J52" i="4" s="1"/>
  <c r="E7" i="4"/>
  <c r="E70" i="4"/>
  <c r="E48" i="4"/>
  <c r="J37" i="3"/>
  <c r="J36" i="3"/>
  <c r="AY56" i="1"/>
  <c r="J35" i="3"/>
  <c r="AX56" i="1" s="1"/>
  <c r="BI106" i="3"/>
  <c r="BH106" i="3"/>
  <c r="BG106" i="3"/>
  <c r="BF106" i="3"/>
  <c r="T106" i="3"/>
  <c r="R106" i="3"/>
  <c r="P106" i="3"/>
  <c r="BK106" i="3"/>
  <c r="J106" i="3"/>
  <c r="BE106" i="3"/>
  <c r="BI104" i="3"/>
  <c r="BH104" i="3"/>
  <c r="BG104" i="3"/>
  <c r="BF104" i="3"/>
  <c r="T104" i="3"/>
  <c r="R104" i="3"/>
  <c r="P104" i="3"/>
  <c r="BK104" i="3"/>
  <c r="J104" i="3"/>
  <c r="BE104" i="3" s="1"/>
  <c r="BI102" i="3"/>
  <c r="BH102" i="3"/>
  <c r="BG102" i="3"/>
  <c r="BF102" i="3"/>
  <c r="T102" i="3"/>
  <c r="R102" i="3"/>
  <c r="P102" i="3"/>
  <c r="BK102" i="3"/>
  <c r="J102" i="3"/>
  <c r="BE102" i="3"/>
  <c r="BI100" i="3"/>
  <c r="BH100" i="3"/>
  <c r="BG100" i="3"/>
  <c r="BF100" i="3"/>
  <c r="T100" i="3"/>
  <c r="R100" i="3"/>
  <c r="P100" i="3"/>
  <c r="BK100" i="3"/>
  <c r="J100" i="3"/>
  <c r="BE100" i="3" s="1"/>
  <c r="BI98" i="3"/>
  <c r="BH98" i="3"/>
  <c r="BG98" i="3"/>
  <c r="BF98" i="3"/>
  <c r="T98" i="3"/>
  <c r="R98" i="3"/>
  <c r="P98" i="3"/>
  <c r="BK98" i="3"/>
  <c r="J98" i="3"/>
  <c r="BE98" i="3"/>
  <c r="BI96" i="3"/>
  <c r="BH96" i="3"/>
  <c r="BG96" i="3"/>
  <c r="BF96" i="3"/>
  <c r="T96" i="3"/>
  <c r="R96" i="3"/>
  <c r="P96" i="3"/>
  <c r="BK96" i="3"/>
  <c r="J96" i="3"/>
  <c r="BE96" i="3" s="1"/>
  <c r="BI94" i="3"/>
  <c r="BH94" i="3"/>
  <c r="BG94" i="3"/>
  <c r="BF94" i="3"/>
  <c r="T94" i="3"/>
  <c r="R94" i="3"/>
  <c r="P94" i="3"/>
  <c r="BK94" i="3"/>
  <c r="J94" i="3"/>
  <c r="BE94" i="3"/>
  <c r="BI92" i="3"/>
  <c r="BH92" i="3"/>
  <c r="BG92" i="3"/>
  <c r="BF92" i="3"/>
  <c r="T92" i="3"/>
  <c r="R92" i="3"/>
  <c r="P92" i="3"/>
  <c r="BK92" i="3"/>
  <c r="J92" i="3"/>
  <c r="BE92" i="3" s="1"/>
  <c r="BI90" i="3"/>
  <c r="BH90" i="3"/>
  <c r="BG90" i="3"/>
  <c r="BF90" i="3"/>
  <c r="T90" i="3"/>
  <c r="R90" i="3"/>
  <c r="P90" i="3"/>
  <c r="BK90" i="3"/>
  <c r="J90" i="3"/>
  <c r="BE90" i="3"/>
  <c r="BI88" i="3"/>
  <c r="BH88" i="3"/>
  <c r="BG88" i="3"/>
  <c r="BF88" i="3"/>
  <c r="T88" i="3"/>
  <c r="R88" i="3"/>
  <c r="P88" i="3"/>
  <c r="BK88" i="3"/>
  <c r="J88" i="3"/>
  <c r="BE88" i="3" s="1"/>
  <c r="BI86" i="3"/>
  <c r="BH86" i="3"/>
  <c r="F36" i="3" s="1"/>
  <c r="BC56" i="1" s="1"/>
  <c r="BG86" i="3"/>
  <c r="BF86" i="3"/>
  <c r="T86" i="3"/>
  <c r="R86" i="3"/>
  <c r="P86" i="3"/>
  <c r="BK86" i="3"/>
  <c r="J86" i="3"/>
  <c r="BE86" i="3"/>
  <c r="BI84" i="3"/>
  <c r="BH84" i="3"/>
  <c r="BG84" i="3"/>
  <c r="BF84" i="3"/>
  <c r="T84" i="3"/>
  <c r="R84" i="3"/>
  <c r="P84" i="3"/>
  <c r="BK84" i="3"/>
  <c r="J84" i="3"/>
  <c r="BE84" i="3" s="1"/>
  <c r="BI82" i="3"/>
  <c r="F37" i="3"/>
  <c r="BD56" i="1" s="1"/>
  <c r="BH82" i="3"/>
  <c r="BG82" i="3"/>
  <c r="F35" i="3" s="1"/>
  <c r="BB56" i="1" s="1"/>
  <c r="BF82" i="3"/>
  <c r="F34" i="3" s="1"/>
  <c r="BA56" i="1" s="1"/>
  <c r="T82" i="3"/>
  <c r="T81" i="3" s="1"/>
  <c r="T80" i="3" s="1"/>
  <c r="R82" i="3"/>
  <c r="R81" i="3" s="1"/>
  <c r="R80" i="3" s="1"/>
  <c r="P82" i="3"/>
  <c r="P81" i="3"/>
  <c r="P80" i="3" s="1"/>
  <c r="AU56" i="1" s="1"/>
  <c r="BK82" i="3"/>
  <c r="BK81" i="3"/>
  <c r="J81" i="3" s="1"/>
  <c r="J60" i="3" s="1"/>
  <c r="J82" i="3"/>
  <c r="BE82" i="3"/>
  <c r="F74" i="3"/>
  <c r="E72" i="3"/>
  <c r="F52" i="3"/>
  <c r="E50" i="3"/>
  <c r="J24" i="3"/>
  <c r="E24" i="3"/>
  <c r="J77" i="3" s="1"/>
  <c r="J23" i="3"/>
  <c r="J21" i="3"/>
  <c r="E21" i="3"/>
  <c r="J54" i="3" s="1"/>
  <c r="J20" i="3"/>
  <c r="J18" i="3"/>
  <c r="E18" i="3"/>
  <c r="F77" i="3"/>
  <c r="F55" i="3"/>
  <c r="J17" i="3"/>
  <c r="J15" i="3"/>
  <c r="E15" i="3"/>
  <c r="F76" i="3"/>
  <c r="F54" i="3"/>
  <c r="J14" i="3"/>
  <c r="J12" i="3"/>
  <c r="J74" i="3" s="1"/>
  <c r="E7" i="3"/>
  <c r="E70" i="3"/>
  <c r="E48" i="3"/>
  <c r="J37" i="2"/>
  <c r="J36" i="2"/>
  <c r="AY55" i="1"/>
  <c r="J35" i="2"/>
  <c r="AX55" i="1" s="1"/>
  <c r="BI384" i="2"/>
  <c r="BH384" i="2"/>
  <c r="BG384" i="2"/>
  <c r="BF384" i="2"/>
  <c r="T384" i="2"/>
  <c r="R384" i="2"/>
  <c r="P384" i="2"/>
  <c r="BK384" i="2"/>
  <c r="J384" i="2"/>
  <c r="BE384" i="2"/>
  <c r="BI382" i="2"/>
  <c r="BH382" i="2"/>
  <c r="BG382" i="2"/>
  <c r="BF382" i="2"/>
  <c r="T382" i="2"/>
  <c r="R382" i="2"/>
  <c r="P382" i="2"/>
  <c r="BK382" i="2"/>
  <c r="J382" i="2"/>
  <c r="BE382" i="2" s="1"/>
  <c r="BI380" i="2"/>
  <c r="BH380" i="2"/>
  <c r="BG380" i="2"/>
  <c r="BF380" i="2"/>
  <c r="T380" i="2"/>
  <c r="R380" i="2"/>
  <c r="P380" i="2"/>
  <c r="BK380" i="2"/>
  <c r="J380" i="2"/>
  <c r="BE380" i="2"/>
  <c r="BI378" i="2"/>
  <c r="BH378" i="2"/>
  <c r="BG378" i="2"/>
  <c r="BF378" i="2"/>
  <c r="T378" i="2"/>
  <c r="R378" i="2"/>
  <c r="P378" i="2"/>
  <c r="BK378" i="2"/>
  <c r="J378" i="2"/>
  <c r="BE378" i="2" s="1"/>
  <c r="BI376" i="2"/>
  <c r="BH376" i="2"/>
  <c r="BG376" i="2"/>
  <c r="BF376" i="2"/>
  <c r="T376" i="2"/>
  <c r="R376" i="2"/>
  <c r="P376" i="2"/>
  <c r="BK376" i="2"/>
  <c r="J376" i="2"/>
  <c r="BE376" i="2"/>
  <c r="BI374" i="2"/>
  <c r="BH374" i="2"/>
  <c r="BG374" i="2"/>
  <c r="BF374" i="2"/>
  <c r="T374" i="2"/>
  <c r="R374" i="2"/>
  <c r="P374" i="2"/>
  <c r="BK374" i="2"/>
  <c r="J374" i="2"/>
  <c r="BE374" i="2" s="1"/>
  <c r="BI372" i="2"/>
  <c r="BH372" i="2"/>
  <c r="BG372" i="2"/>
  <c r="BF372" i="2"/>
  <c r="T372" i="2"/>
  <c r="R372" i="2"/>
  <c r="P372" i="2"/>
  <c r="BK372" i="2"/>
  <c r="J372" i="2"/>
  <c r="BE372" i="2"/>
  <c r="BI370" i="2"/>
  <c r="BH370" i="2"/>
  <c r="BG370" i="2"/>
  <c r="BF370" i="2"/>
  <c r="T370" i="2"/>
  <c r="R370" i="2"/>
  <c r="P370" i="2"/>
  <c r="BK370" i="2"/>
  <c r="J370" i="2"/>
  <c r="BE370" i="2" s="1"/>
  <c r="BI368" i="2"/>
  <c r="BH368" i="2"/>
  <c r="BG368" i="2"/>
  <c r="BF368" i="2"/>
  <c r="T368" i="2"/>
  <c r="R368" i="2"/>
  <c r="P368" i="2"/>
  <c r="BK368" i="2"/>
  <c r="J368" i="2"/>
  <c r="BE368" i="2"/>
  <c r="BI366" i="2"/>
  <c r="BH366" i="2"/>
  <c r="BG366" i="2"/>
  <c r="BF366" i="2"/>
  <c r="T366" i="2"/>
  <c r="R366" i="2"/>
  <c r="P366" i="2"/>
  <c r="BK366" i="2"/>
  <c r="J366" i="2"/>
  <c r="BE366" i="2" s="1"/>
  <c r="BI364" i="2"/>
  <c r="BH364" i="2"/>
  <c r="BG364" i="2"/>
  <c r="BF364" i="2"/>
  <c r="T364" i="2"/>
  <c r="R364" i="2"/>
  <c r="P364" i="2"/>
  <c r="BK364" i="2"/>
  <c r="J364" i="2"/>
  <c r="BE364" i="2"/>
  <c r="BI362" i="2"/>
  <c r="BH362" i="2"/>
  <c r="BG362" i="2"/>
  <c r="BF362" i="2"/>
  <c r="T362" i="2"/>
  <c r="R362" i="2"/>
  <c r="P362" i="2"/>
  <c r="BK362" i="2"/>
  <c r="J362" i="2"/>
  <c r="BE362" i="2" s="1"/>
  <c r="BI360" i="2"/>
  <c r="BH360" i="2"/>
  <c r="BG360" i="2"/>
  <c r="BF360" i="2"/>
  <c r="T360" i="2"/>
  <c r="R360" i="2"/>
  <c r="P360" i="2"/>
  <c r="BK360" i="2"/>
  <c r="J360" i="2"/>
  <c r="BE360" i="2"/>
  <c r="BI358" i="2"/>
  <c r="BH358" i="2"/>
  <c r="BG358" i="2"/>
  <c r="BF358" i="2"/>
  <c r="T358" i="2"/>
  <c r="R358" i="2"/>
  <c r="P358" i="2"/>
  <c r="BK358" i="2"/>
  <c r="J358" i="2"/>
  <c r="BE358" i="2" s="1"/>
  <c r="BI356" i="2"/>
  <c r="BH356" i="2"/>
  <c r="BG356" i="2"/>
  <c r="BF356" i="2"/>
  <c r="T356" i="2"/>
  <c r="R356" i="2"/>
  <c r="P356" i="2"/>
  <c r="BK356" i="2"/>
  <c r="J356" i="2"/>
  <c r="BE356" i="2"/>
  <c r="BI354" i="2"/>
  <c r="BH354" i="2"/>
  <c r="BG354" i="2"/>
  <c r="BF354" i="2"/>
  <c r="T354" i="2"/>
  <c r="R354" i="2"/>
  <c r="P354" i="2"/>
  <c r="BK354" i="2"/>
  <c r="J354" i="2"/>
  <c r="BE354" i="2" s="1"/>
  <c r="BI352" i="2"/>
  <c r="BH352" i="2"/>
  <c r="BG352" i="2"/>
  <c r="BF352" i="2"/>
  <c r="T352" i="2"/>
  <c r="R352" i="2"/>
  <c r="P352" i="2"/>
  <c r="BK352" i="2"/>
  <c r="J352" i="2"/>
  <c r="BE352" i="2"/>
  <c r="BI350" i="2"/>
  <c r="BH350" i="2"/>
  <c r="BG350" i="2"/>
  <c r="BF350" i="2"/>
  <c r="T350" i="2"/>
  <c r="R350" i="2"/>
  <c r="P350" i="2"/>
  <c r="BK350" i="2"/>
  <c r="J350" i="2"/>
  <c r="BE350" i="2"/>
  <c r="BI348" i="2"/>
  <c r="BH348" i="2"/>
  <c r="BG348" i="2"/>
  <c r="BF348" i="2"/>
  <c r="T348" i="2"/>
  <c r="R348" i="2"/>
  <c r="P348" i="2"/>
  <c r="BK348" i="2"/>
  <c r="J348" i="2"/>
  <c r="BE348" i="2"/>
  <c r="BI346" i="2"/>
  <c r="BH346" i="2"/>
  <c r="BG346" i="2"/>
  <c r="BF346" i="2"/>
  <c r="T346" i="2"/>
  <c r="R346" i="2"/>
  <c r="P346" i="2"/>
  <c r="BK346" i="2"/>
  <c r="J346" i="2"/>
  <c r="BE346" i="2"/>
  <c r="BI344" i="2"/>
  <c r="BH344" i="2"/>
  <c r="BG344" i="2"/>
  <c r="BF344" i="2"/>
  <c r="T344" i="2"/>
  <c r="R344" i="2"/>
  <c r="P344" i="2"/>
  <c r="BK344" i="2"/>
  <c r="J344" i="2"/>
  <c r="BE344" i="2"/>
  <c r="BI342" i="2"/>
  <c r="BH342" i="2"/>
  <c r="BG342" i="2"/>
  <c r="BF342" i="2"/>
  <c r="T342" i="2"/>
  <c r="R342" i="2"/>
  <c r="P342" i="2"/>
  <c r="BK342" i="2"/>
  <c r="J342" i="2"/>
  <c r="BE342" i="2"/>
  <c r="BI340" i="2"/>
  <c r="BH340" i="2"/>
  <c r="BG340" i="2"/>
  <c r="BF340" i="2"/>
  <c r="T340" i="2"/>
  <c r="R340" i="2"/>
  <c r="P340" i="2"/>
  <c r="BK340" i="2"/>
  <c r="J340" i="2"/>
  <c r="BE340" i="2"/>
  <c r="BI338" i="2"/>
  <c r="BH338" i="2"/>
  <c r="BG338" i="2"/>
  <c r="BF338" i="2"/>
  <c r="T338" i="2"/>
  <c r="R338" i="2"/>
  <c r="P338" i="2"/>
  <c r="BK338" i="2"/>
  <c r="J338" i="2"/>
  <c r="BE338" i="2"/>
  <c r="BI336" i="2"/>
  <c r="BH336" i="2"/>
  <c r="BG336" i="2"/>
  <c r="BF336" i="2"/>
  <c r="T336" i="2"/>
  <c r="R336" i="2"/>
  <c r="P336" i="2"/>
  <c r="BK336" i="2"/>
  <c r="J336" i="2"/>
  <c r="BE336" i="2"/>
  <c r="BI334" i="2"/>
  <c r="BH334" i="2"/>
  <c r="BG334" i="2"/>
  <c r="BF334" i="2"/>
  <c r="T334" i="2"/>
  <c r="T331" i="2" s="1"/>
  <c r="R334" i="2"/>
  <c r="P334" i="2"/>
  <c r="BK334" i="2"/>
  <c r="J334" i="2"/>
  <c r="BE334" i="2"/>
  <c r="BI332" i="2"/>
  <c r="BH332" i="2"/>
  <c r="BG332" i="2"/>
  <c r="BF332" i="2"/>
  <c r="T332" i="2"/>
  <c r="R332" i="2"/>
  <c r="R331" i="2"/>
  <c r="P332" i="2"/>
  <c r="P331" i="2"/>
  <c r="BK332" i="2"/>
  <c r="BK331" i="2"/>
  <c r="J331" i="2" s="1"/>
  <c r="J62" i="2" s="1"/>
  <c r="J332" i="2"/>
  <c r="BE332" i="2"/>
  <c r="BI329" i="2"/>
  <c r="BH329" i="2"/>
  <c r="BG329" i="2"/>
  <c r="BF329" i="2"/>
  <c r="T329" i="2"/>
  <c r="R329" i="2"/>
  <c r="P329" i="2"/>
  <c r="BK329" i="2"/>
  <c r="J329" i="2"/>
  <c r="BE329" i="2"/>
  <c r="BI327" i="2"/>
  <c r="BH327" i="2"/>
  <c r="BG327" i="2"/>
  <c r="BF327" i="2"/>
  <c r="T327" i="2"/>
  <c r="R327" i="2"/>
  <c r="P327" i="2"/>
  <c r="BK327" i="2"/>
  <c r="J327" i="2"/>
  <c r="BE327" i="2"/>
  <c r="BI325" i="2"/>
  <c r="BH325" i="2"/>
  <c r="BG325" i="2"/>
  <c r="BF325" i="2"/>
  <c r="T325" i="2"/>
  <c r="R325" i="2"/>
  <c r="P325" i="2"/>
  <c r="BK325" i="2"/>
  <c r="J325" i="2"/>
  <c r="BE325" i="2"/>
  <c r="BI323" i="2"/>
  <c r="BH323" i="2"/>
  <c r="BG323" i="2"/>
  <c r="BF323" i="2"/>
  <c r="T323" i="2"/>
  <c r="R323" i="2"/>
  <c r="P323" i="2"/>
  <c r="BK323" i="2"/>
  <c r="J323" i="2"/>
  <c r="BE323" i="2"/>
  <c r="BI321" i="2"/>
  <c r="BH321" i="2"/>
  <c r="BG321" i="2"/>
  <c r="BF321" i="2"/>
  <c r="T321" i="2"/>
  <c r="R321" i="2"/>
  <c r="P321" i="2"/>
  <c r="BK321" i="2"/>
  <c r="J321" i="2"/>
  <c r="BE321" i="2"/>
  <c r="BI319" i="2"/>
  <c r="BH319" i="2"/>
  <c r="BG319" i="2"/>
  <c r="BF319" i="2"/>
  <c r="T319" i="2"/>
  <c r="R319" i="2"/>
  <c r="P319" i="2"/>
  <c r="BK319" i="2"/>
  <c r="J319" i="2"/>
  <c r="BE319" i="2"/>
  <c r="BI317" i="2"/>
  <c r="BH317" i="2"/>
  <c r="BG317" i="2"/>
  <c r="BF317" i="2"/>
  <c r="T317" i="2"/>
  <c r="R317" i="2"/>
  <c r="P317" i="2"/>
  <c r="BK317" i="2"/>
  <c r="J317" i="2"/>
  <c r="BE317" i="2"/>
  <c r="BI315" i="2"/>
  <c r="BH315" i="2"/>
  <c r="BG315" i="2"/>
  <c r="BF315" i="2"/>
  <c r="T315" i="2"/>
  <c r="R315" i="2"/>
  <c r="P315" i="2"/>
  <c r="BK315" i="2"/>
  <c r="J315" i="2"/>
  <c r="BE315" i="2"/>
  <c r="BI313" i="2"/>
  <c r="BH313" i="2"/>
  <c r="BG313" i="2"/>
  <c r="BF313" i="2"/>
  <c r="T313" i="2"/>
  <c r="R313" i="2"/>
  <c r="P313" i="2"/>
  <c r="BK313" i="2"/>
  <c r="J313" i="2"/>
  <c r="BE313" i="2"/>
  <c r="BI311" i="2"/>
  <c r="BH311" i="2"/>
  <c r="BG311" i="2"/>
  <c r="BF311" i="2"/>
  <c r="T311" i="2"/>
  <c r="R311" i="2"/>
  <c r="P311" i="2"/>
  <c r="BK311" i="2"/>
  <c r="J311" i="2"/>
  <c r="BE311" i="2"/>
  <c r="BI309" i="2"/>
  <c r="BH309" i="2"/>
  <c r="BG309" i="2"/>
  <c r="BF309" i="2"/>
  <c r="T309" i="2"/>
  <c r="R309" i="2"/>
  <c r="P309" i="2"/>
  <c r="BK309" i="2"/>
  <c r="J309" i="2"/>
  <c r="BE309" i="2"/>
  <c r="BI307" i="2"/>
  <c r="BH307" i="2"/>
  <c r="BG307" i="2"/>
  <c r="BF307" i="2"/>
  <c r="T307" i="2"/>
  <c r="R307" i="2"/>
  <c r="P307" i="2"/>
  <c r="BK307" i="2"/>
  <c r="J307" i="2"/>
  <c r="BE307" i="2"/>
  <c r="BI305" i="2"/>
  <c r="BH305" i="2"/>
  <c r="BG305" i="2"/>
  <c r="BF305" i="2"/>
  <c r="T305" i="2"/>
  <c r="R305" i="2"/>
  <c r="P305" i="2"/>
  <c r="BK305" i="2"/>
  <c r="J305" i="2"/>
  <c r="BE305" i="2"/>
  <c r="BI303" i="2"/>
  <c r="BH303" i="2"/>
  <c r="BG303" i="2"/>
  <c r="BF303" i="2"/>
  <c r="T303" i="2"/>
  <c r="R303" i="2"/>
  <c r="P303" i="2"/>
  <c r="BK303" i="2"/>
  <c r="J303" i="2"/>
  <c r="BE303" i="2"/>
  <c r="BI301" i="2"/>
  <c r="BH301" i="2"/>
  <c r="BG301" i="2"/>
  <c r="BF301" i="2"/>
  <c r="T301" i="2"/>
  <c r="R301" i="2"/>
  <c r="P301" i="2"/>
  <c r="BK301" i="2"/>
  <c r="J301" i="2"/>
  <c r="BE301" i="2"/>
  <c r="BI299" i="2"/>
  <c r="BH299" i="2"/>
  <c r="BG299" i="2"/>
  <c r="BF299" i="2"/>
  <c r="T299" i="2"/>
  <c r="R299" i="2"/>
  <c r="P299" i="2"/>
  <c r="BK299" i="2"/>
  <c r="J299" i="2"/>
  <c r="BE299" i="2"/>
  <c r="BI297" i="2"/>
  <c r="BH297" i="2"/>
  <c r="BG297" i="2"/>
  <c r="BF297" i="2"/>
  <c r="T297" i="2"/>
  <c r="R297" i="2"/>
  <c r="P297" i="2"/>
  <c r="BK297" i="2"/>
  <c r="J297" i="2"/>
  <c r="BE297" i="2"/>
  <c r="BI295" i="2"/>
  <c r="BH295" i="2"/>
  <c r="BG295" i="2"/>
  <c r="BF295" i="2"/>
  <c r="T295" i="2"/>
  <c r="R295" i="2"/>
  <c r="P295" i="2"/>
  <c r="BK295" i="2"/>
  <c r="J295" i="2"/>
  <c r="BE295" i="2"/>
  <c r="BI293" i="2"/>
  <c r="BH293" i="2"/>
  <c r="BG293" i="2"/>
  <c r="BF293" i="2"/>
  <c r="T293" i="2"/>
  <c r="R293" i="2"/>
  <c r="P293" i="2"/>
  <c r="BK293" i="2"/>
  <c r="J293" i="2"/>
  <c r="BE293" i="2"/>
  <c r="BI291" i="2"/>
  <c r="BH291" i="2"/>
  <c r="BG291" i="2"/>
  <c r="BF291" i="2"/>
  <c r="T291" i="2"/>
  <c r="R291" i="2"/>
  <c r="P291" i="2"/>
  <c r="BK291" i="2"/>
  <c r="J291" i="2"/>
  <c r="BE291" i="2"/>
  <c r="BI289" i="2"/>
  <c r="BH289" i="2"/>
  <c r="BG289" i="2"/>
  <c r="BF289" i="2"/>
  <c r="T289" i="2"/>
  <c r="R289" i="2"/>
  <c r="P289" i="2"/>
  <c r="BK289" i="2"/>
  <c r="J289" i="2"/>
  <c r="BE289" i="2"/>
  <c r="BI287" i="2"/>
  <c r="BH287" i="2"/>
  <c r="BG287" i="2"/>
  <c r="BF287" i="2"/>
  <c r="T287" i="2"/>
  <c r="R287" i="2"/>
  <c r="P287" i="2"/>
  <c r="BK287" i="2"/>
  <c r="J287" i="2"/>
  <c r="BE287" i="2"/>
  <c r="BI285" i="2"/>
  <c r="BH285" i="2"/>
  <c r="BG285" i="2"/>
  <c r="BF285" i="2"/>
  <c r="T285" i="2"/>
  <c r="R285" i="2"/>
  <c r="P285" i="2"/>
  <c r="BK285" i="2"/>
  <c r="J285" i="2"/>
  <c r="BE285" i="2"/>
  <c r="BI283" i="2"/>
  <c r="BH283" i="2"/>
  <c r="BG283" i="2"/>
  <c r="BF283" i="2"/>
  <c r="T283" i="2"/>
  <c r="R283" i="2"/>
  <c r="P283" i="2"/>
  <c r="BK283" i="2"/>
  <c r="J283" i="2"/>
  <c r="BE283" i="2"/>
  <c r="BI281" i="2"/>
  <c r="BH281" i="2"/>
  <c r="BG281" i="2"/>
  <c r="BF281" i="2"/>
  <c r="T281" i="2"/>
  <c r="R281" i="2"/>
  <c r="P281" i="2"/>
  <c r="BK281" i="2"/>
  <c r="J281" i="2"/>
  <c r="BE281" i="2"/>
  <c r="BI279" i="2"/>
  <c r="BH279" i="2"/>
  <c r="BG279" i="2"/>
  <c r="BF279" i="2"/>
  <c r="T279" i="2"/>
  <c r="R279" i="2"/>
  <c r="P279" i="2"/>
  <c r="BK279" i="2"/>
  <c r="J279" i="2"/>
  <c r="BE279" i="2"/>
  <c r="BI277" i="2"/>
  <c r="BH277" i="2"/>
  <c r="BG277" i="2"/>
  <c r="BF277" i="2"/>
  <c r="T277" i="2"/>
  <c r="R277" i="2"/>
  <c r="P277" i="2"/>
  <c r="BK277" i="2"/>
  <c r="J277" i="2"/>
  <c r="BE277" i="2"/>
  <c r="BI275" i="2"/>
  <c r="BH275" i="2"/>
  <c r="BG275" i="2"/>
  <c r="BF275" i="2"/>
  <c r="T275" i="2"/>
  <c r="R275" i="2"/>
  <c r="P275" i="2"/>
  <c r="BK275" i="2"/>
  <c r="J275" i="2"/>
  <c r="BE275" i="2"/>
  <c r="BI273" i="2"/>
  <c r="BH273" i="2"/>
  <c r="BG273" i="2"/>
  <c r="BF273" i="2"/>
  <c r="T273" i="2"/>
  <c r="R273" i="2"/>
  <c r="P273" i="2"/>
  <c r="BK273" i="2"/>
  <c r="J273" i="2"/>
  <c r="BE273" i="2"/>
  <c r="BI271" i="2"/>
  <c r="BH271" i="2"/>
  <c r="BG271" i="2"/>
  <c r="BF271" i="2"/>
  <c r="T271" i="2"/>
  <c r="R271" i="2"/>
  <c r="P271" i="2"/>
  <c r="BK271" i="2"/>
  <c r="J271" i="2"/>
  <c r="BE271" i="2"/>
  <c r="BI269" i="2"/>
  <c r="BH269" i="2"/>
  <c r="BG269" i="2"/>
  <c r="BF269" i="2"/>
  <c r="T269" i="2"/>
  <c r="R269" i="2"/>
  <c r="P269" i="2"/>
  <c r="BK269" i="2"/>
  <c r="J269" i="2"/>
  <c r="BE269" i="2"/>
  <c r="BI267" i="2"/>
  <c r="BH267" i="2"/>
  <c r="BG267" i="2"/>
  <c r="BF267" i="2"/>
  <c r="T267" i="2"/>
  <c r="R267" i="2"/>
  <c r="P267" i="2"/>
  <c r="BK267" i="2"/>
  <c r="J267" i="2"/>
  <c r="BE267" i="2"/>
  <c r="BI265" i="2"/>
  <c r="BH265" i="2"/>
  <c r="BG265" i="2"/>
  <c r="BF265" i="2"/>
  <c r="T265" i="2"/>
  <c r="R265" i="2"/>
  <c r="P265" i="2"/>
  <c r="BK265" i="2"/>
  <c r="J265" i="2"/>
  <c r="BE265" i="2"/>
  <c r="BI263" i="2"/>
  <c r="BH263" i="2"/>
  <c r="BG263" i="2"/>
  <c r="BF263" i="2"/>
  <c r="T263" i="2"/>
  <c r="R263" i="2"/>
  <c r="P263" i="2"/>
  <c r="BK263" i="2"/>
  <c r="J263" i="2"/>
  <c r="BE263" i="2"/>
  <c r="BI261" i="2"/>
  <c r="BH261" i="2"/>
  <c r="BG261" i="2"/>
  <c r="BF261" i="2"/>
  <c r="T261" i="2"/>
  <c r="R261" i="2"/>
  <c r="P261" i="2"/>
  <c r="BK261" i="2"/>
  <c r="J261" i="2"/>
  <c r="BE261" i="2"/>
  <c r="BI259" i="2"/>
  <c r="BH259" i="2"/>
  <c r="BG259" i="2"/>
  <c r="BF259" i="2"/>
  <c r="T259" i="2"/>
  <c r="R259" i="2"/>
  <c r="P259" i="2"/>
  <c r="BK259" i="2"/>
  <c r="J259" i="2"/>
  <c r="BE259" i="2"/>
  <c r="BI257" i="2"/>
  <c r="BH257" i="2"/>
  <c r="BG257" i="2"/>
  <c r="BF257" i="2"/>
  <c r="T257" i="2"/>
  <c r="R257" i="2"/>
  <c r="P257" i="2"/>
  <c r="BK257" i="2"/>
  <c r="J257" i="2"/>
  <c r="BE257" i="2"/>
  <c r="BI255" i="2"/>
  <c r="BH255" i="2"/>
  <c r="BG255" i="2"/>
  <c r="BF255" i="2"/>
  <c r="T255" i="2"/>
  <c r="R255" i="2"/>
  <c r="P255" i="2"/>
  <c r="BK255" i="2"/>
  <c r="J255" i="2"/>
  <c r="BE255" i="2"/>
  <c r="BI253" i="2"/>
  <c r="BH253" i="2"/>
  <c r="BG253" i="2"/>
  <c r="BF253" i="2"/>
  <c r="T253" i="2"/>
  <c r="R253" i="2"/>
  <c r="P253" i="2"/>
  <c r="BK253" i="2"/>
  <c r="J253" i="2"/>
  <c r="BE253" i="2"/>
  <c r="BI251" i="2"/>
  <c r="BH251" i="2"/>
  <c r="BG251" i="2"/>
  <c r="BF251" i="2"/>
  <c r="T251" i="2"/>
  <c r="R251" i="2"/>
  <c r="P251" i="2"/>
  <c r="BK251" i="2"/>
  <c r="J251" i="2"/>
  <c r="BE251" i="2"/>
  <c r="BI249" i="2"/>
  <c r="BH249" i="2"/>
  <c r="BG249" i="2"/>
  <c r="BF249" i="2"/>
  <c r="T249" i="2"/>
  <c r="R249" i="2"/>
  <c r="P249" i="2"/>
  <c r="BK249" i="2"/>
  <c r="J249" i="2"/>
  <c r="BE249" i="2"/>
  <c r="BI247" i="2"/>
  <c r="BH247" i="2"/>
  <c r="BG247" i="2"/>
  <c r="BF247" i="2"/>
  <c r="T247" i="2"/>
  <c r="R247" i="2"/>
  <c r="P247" i="2"/>
  <c r="BK247" i="2"/>
  <c r="J247" i="2"/>
  <c r="BE247" i="2"/>
  <c r="BI245" i="2"/>
  <c r="BH245" i="2"/>
  <c r="BG245" i="2"/>
  <c r="BF245" i="2"/>
  <c r="T245" i="2"/>
  <c r="R245" i="2"/>
  <c r="P245" i="2"/>
  <c r="BK245" i="2"/>
  <c r="J245" i="2"/>
  <c r="BE245" i="2"/>
  <c r="BI243" i="2"/>
  <c r="BH243" i="2"/>
  <c r="BG243" i="2"/>
  <c r="BF243" i="2"/>
  <c r="T243" i="2"/>
  <c r="R243" i="2"/>
  <c r="P243" i="2"/>
  <c r="BK243" i="2"/>
  <c r="J243" i="2"/>
  <c r="BE243" i="2"/>
  <c r="BI241" i="2"/>
  <c r="BH241" i="2"/>
  <c r="BG241" i="2"/>
  <c r="BF241" i="2"/>
  <c r="T241" i="2"/>
  <c r="R241" i="2"/>
  <c r="P241" i="2"/>
  <c r="BK241" i="2"/>
  <c r="J241" i="2"/>
  <c r="BE241" i="2"/>
  <c r="BI239" i="2"/>
  <c r="BH239" i="2"/>
  <c r="BG239" i="2"/>
  <c r="BF239" i="2"/>
  <c r="T239" i="2"/>
  <c r="R239" i="2"/>
  <c r="P239" i="2"/>
  <c r="BK239" i="2"/>
  <c r="J239" i="2"/>
  <c r="BE239" i="2"/>
  <c r="BI237" i="2"/>
  <c r="BH237" i="2"/>
  <c r="BG237" i="2"/>
  <c r="BF237" i="2"/>
  <c r="T237" i="2"/>
  <c r="R237" i="2"/>
  <c r="P237" i="2"/>
  <c r="BK237" i="2"/>
  <c r="J237" i="2"/>
  <c r="BE237" i="2"/>
  <c r="BI235" i="2"/>
  <c r="BH235" i="2"/>
  <c r="BG235" i="2"/>
  <c r="BF235" i="2"/>
  <c r="T235" i="2"/>
  <c r="R235" i="2"/>
  <c r="P235" i="2"/>
  <c r="BK235" i="2"/>
  <c r="J235" i="2"/>
  <c r="BE235" i="2"/>
  <c r="BI233" i="2"/>
  <c r="BH233" i="2"/>
  <c r="BG233" i="2"/>
  <c r="BF233" i="2"/>
  <c r="T233" i="2"/>
  <c r="R233" i="2"/>
  <c r="P233" i="2"/>
  <c r="BK233" i="2"/>
  <c r="J233" i="2"/>
  <c r="BE233" i="2"/>
  <c r="BI231" i="2"/>
  <c r="BH231" i="2"/>
  <c r="BG231" i="2"/>
  <c r="BF231" i="2"/>
  <c r="T231" i="2"/>
  <c r="R231" i="2"/>
  <c r="P231" i="2"/>
  <c r="BK231" i="2"/>
  <c r="J231" i="2"/>
  <c r="BE231" i="2"/>
  <c r="BI229" i="2"/>
  <c r="BH229" i="2"/>
  <c r="BG229" i="2"/>
  <c r="BF229" i="2"/>
  <c r="T229" i="2"/>
  <c r="R229" i="2"/>
  <c r="P229" i="2"/>
  <c r="BK229" i="2"/>
  <c r="J229" i="2"/>
  <c r="BE229" i="2"/>
  <c r="BI227" i="2"/>
  <c r="BH227" i="2"/>
  <c r="BG227" i="2"/>
  <c r="BF227" i="2"/>
  <c r="T227" i="2"/>
  <c r="R227" i="2"/>
  <c r="P227" i="2"/>
  <c r="BK227" i="2"/>
  <c r="J227" i="2"/>
  <c r="BE227" i="2"/>
  <c r="BI225" i="2"/>
  <c r="BH225" i="2"/>
  <c r="BG225" i="2"/>
  <c r="BF225" i="2"/>
  <c r="T225" i="2"/>
  <c r="R225" i="2"/>
  <c r="P225" i="2"/>
  <c r="BK225" i="2"/>
  <c r="J225" i="2"/>
  <c r="BE225" i="2"/>
  <c r="BI223" i="2"/>
  <c r="BH223" i="2"/>
  <c r="BG223" i="2"/>
  <c r="BF223" i="2"/>
  <c r="T223" i="2"/>
  <c r="R223" i="2"/>
  <c r="P223" i="2"/>
  <c r="BK223" i="2"/>
  <c r="J223" i="2"/>
  <c r="BE223" i="2"/>
  <c r="BI221" i="2"/>
  <c r="BH221" i="2"/>
  <c r="BG221" i="2"/>
  <c r="BF221" i="2"/>
  <c r="T221" i="2"/>
  <c r="R221" i="2"/>
  <c r="P221" i="2"/>
  <c r="BK221" i="2"/>
  <c r="J221" i="2"/>
  <c r="BE221" i="2"/>
  <c r="BI219" i="2"/>
  <c r="BH219" i="2"/>
  <c r="BG219" i="2"/>
  <c r="BF219" i="2"/>
  <c r="T219" i="2"/>
  <c r="R219" i="2"/>
  <c r="P219" i="2"/>
  <c r="BK219" i="2"/>
  <c r="J219" i="2"/>
  <c r="BE219" i="2"/>
  <c r="BI217" i="2"/>
  <c r="BH217" i="2"/>
  <c r="BG217" i="2"/>
  <c r="BF217" i="2"/>
  <c r="T217" i="2"/>
  <c r="R217" i="2"/>
  <c r="P217" i="2"/>
  <c r="BK217" i="2"/>
  <c r="J217" i="2"/>
  <c r="BE217" i="2"/>
  <c r="BI215" i="2"/>
  <c r="BH215" i="2"/>
  <c r="BG215" i="2"/>
  <c r="BF215" i="2"/>
  <c r="T215" i="2"/>
  <c r="R215" i="2"/>
  <c r="P215" i="2"/>
  <c r="BK215" i="2"/>
  <c r="J215" i="2"/>
  <c r="BE215" i="2"/>
  <c r="BI213" i="2"/>
  <c r="BH213" i="2"/>
  <c r="BG213" i="2"/>
  <c r="BF213" i="2"/>
  <c r="T213" i="2"/>
  <c r="R213" i="2"/>
  <c r="P213" i="2"/>
  <c r="BK213" i="2"/>
  <c r="J213" i="2"/>
  <c r="BE213" i="2"/>
  <c r="BI211" i="2"/>
  <c r="BH211" i="2"/>
  <c r="BG211" i="2"/>
  <c r="BF211" i="2"/>
  <c r="T211" i="2"/>
  <c r="R211" i="2"/>
  <c r="P211" i="2"/>
  <c r="BK211" i="2"/>
  <c r="J211" i="2"/>
  <c r="BE211" i="2"/>
  <c r="BI209" i="2"/>
  <c r="BH209" i="2"/>
  <c r="BG209" i="2"/>
  <c r="BF209" i="2"/>
  <c r="T209" i="2"/>
  <c r="R209" i="2"/>
  <c r="P209" i="2"/>
  <c r="BK209" i="2"/>
  <c r="J209" i="2"/>
  <c r="BE209" i="2"/>
  <c r="BI207" i="2"/>
  <c r="BH207" i="2"/>
  <c r="BG207" i="2"/>
  <c r="BF207" i="2"/>
  <c r="T207" i="2"/>
  <c r="R207" i="2"/>
  <c r="P207" i="2"/>
  <c r="BK207" i="2"/>
  <c r="J207" i="2"/>
  <c r="BE207" i="2"/>
  <c r="BI205" i="2"/>
  <c r="BH205" i="2"/>
  <c r="BG205" i="2"/>
  <c r="BF205" i="2"/>
  <c r="T205" i="2"/>
  <c r="R205" i="2"/>
  <c r="P205" i="2"/>
  <c r="BK205" i="2"/>
  <c r="J205" i="2"/>
  <c r="BE205" i="2"/>
  <c r="BI203" i="2"/>
  <c r="BH203" i="2"/>
  <c r="BG203" i="2"/>
  <c r="BF203" i="2"/>
  <c r="T203" i="2"/>
  <c r="R203" i="2"/>
  <c r="P203" i="2"/>
  <c r="BK203" i="2"/>
  <c r="J203" i="2"/>
  <c r="BE203" i="2"/>
  <c r="BI201" i="2"/>
  <c r="BH201" i="2"/>
  <c r="BG201" i="2"/>
  <c r="BF201" i="2"/>
  <c r="T201" i="2"/>
  <c r="R201" i="2"/>
  <c r="P201" i="2"/>
  <c r="BK201" i="2"/>
  <c r="J201" i="2"/>
  <c r="BE201" i="2"/>
  <c r="BI199" i="2"/>
  <c r="BH199" i="2"/>
  <c r="BG199" i="2"/>
  <c r="BF199" i="2"/>
  <c r="T199" i="2"/>
  <c r="R199" i="2"/>
  <c r="P199" i="2"/>
  <c r="BK199" i="2"/>
  <c r="J199" i="2"/>
  <c r="BE199" i="2"/>
  <c r="BI197" i="2"/>
  <c r="BH197" i="2"/>
  <c r="BG197" i="2"/>
  <c r="BF197" i="2"/>
  <c r="T197" i="2"/>
  <c r="R197" i="2"/>
  <c r="P197" i="2"/>
  <c r="BK197" i="2"/>
  <c r="J197" i="2"/>
  <c r="BE197" i="2"/>
  <c r="BI195" i="2"/>
  <c r="BH195" i="2"/>
  <c r="BG195" i="2"/>
  <c r="BF195" i="2"/>
  <c r="T195" i="2"/>
  <c r="R195" i="2"/>
  <c r="P195" i="2"/>
  <c r="BK195" i="2"/>
  <c r="J195" i="2"/>
  <c r="BE195" i="2"/>
  <c r="BI193" i="2"/>
  <c r="BH193" i="2"/>
  <c r="BG193" i="2"/>
  <c r="BF193" i="2"/>
  <c r="T193" i="2"/>
  <c r="R193" i="2"/>
  <c r="P193" i="2"/>
  <c r="BK193" i="2"/>
  <c r="J193" i="2"/>
  <c r="BE193" i="2"/>
  <c r="BI191" i="2"/>
  <c r="BH191" i="2"/>
  <c r="BG191" i="2"/>
  <c r="BF191" i="2"/>
  <c r="T191" i="2"/>
  <c r="R191" i="2"/>
  <c r="P191" i="2"/>
  <c r="BK191" i="2"/>
  <c r="J191" i="2"/>
  <c r="BE191" i="2"/>
  <c r="BI189" i="2"/>
  <c r="BH189" i="2"/>
  <c r="BG189" i="2"/>
  <c r="BF189" i="2"/>
  <c r="T189" i="2"/>
  <c r="R189" i="2"/>
  <c r="P189" i="2"/>
  <c r="BK189" i="2"/>
  <c r="J189" i="2"/>
  <c r="BE189" i="2"/>
  <c r="BI187" i="2"/>
  <c r="BH187" i="2"/>
  <c r="BG187" i="2"/>
  <c r="BF187" i="2"/>
  <c r="T187" i="2"/>
  <c r="R187" i="2"/>
  <c r="P187" i="2"/>
  <c r="BK187" i="2"/>
  <c r="J187" i="2"/>
  <c r="BE187" i="2"/>
  <c r="BI185" i="2"/>
  <c r="BH185" i="2"/>
  <c r="BG185" i="2"/>
  <c r="BF185" i="2"/>
  <c r="T185" i="2"/>
  <c r="R185" i="2"/>
  <c r="P185" i="2"/>
  <c r="BK185" i="2"/>
  <c r="J185" i="2"/>
  <c r="BE185" i="2"/>
  <c r="BI183" i="2"/>
  <c r="BH183" i="2"/>
  <c r="BG183" i="2"/>
  <c r="BF183" i="2"/>
  <c r="T183" i="2"/>
  <c r="R183" i="2"/>
  <c r="P183" i="2"/>
  <c r="BK183" i="2"/>
  <c r="J183" i="2"/>
  <c r="BE183" i="2"/>
  <c r="BI181" i="2"/>
  <c r="BH181" i="2"/>
  <c r="BG181" i="2"/>
  <c r="BF181" i="2"/>
  <c r="T181" i="2"/>
  <c r="R181" i="2"/>
  <c r="P181" i="2"/>
  <c r="BK181" i="2"/>
  <c r="J181" i="2"/>
  <c r="BE181" i="2"/>
  <c r="BI179" i="2"/>
  <c r="BH179" i="2"/>
  <c r="BG179" i="2"/>
  <c r="BF179" i="2"/>
  <c r="T179" i="2"/>
  <c r="R179" i="2"/>
  <c r="P179" i="2"/>
  <c r="BK179" i="2"/>
  <c r="J179" i="2"/>
  <c r="BE179" i="2"/>
  <c r="BI177" i="2"/>
  <c r="BH177" i="2"/>
  <c r="BG177" i="2"/>
  <c r="BF177" i="2"/>
  <c r="T177" i="2"/>
  <c r="R177" i="2"/>
  <c r="P177" i="2"/>
  <c r="BK177" i="2"/>
  <c r="J177" i="2"/>
  <c r="BE177" i="2"/>
  <c r="BI175" i="2"/>
  <c r="BH175" i="2"/>
  <c r="BG175" i="2"/>
  <c r="BF175" i="2"/>
  <c r="T175" i="2"/>
  <c r="R175" i="2"/>
  <c r="P175" i="2"/>
  <c r="BK175" i="2"/>
  <c r="J175" i="2"/>
  <c r="BE175" i="2"/>
  <c r="BI173" i="2"/>
  <c r="BH173" i="2"/>
  <c r="BG173" i="2"/>
  <c r="BF173" i="2"/>
  <c r="T173" i="2"/>
  <c r="R173" i="2"/>
  <c r="P173" i="2"/>
  <c r="BK173" i="2"/>
  <c r="J173" i="2"/>
  <c r="BE173" i="2"/>
  <c r="BI171" i="2"/>
  <c r="BH171" i="2"/>
  <c r="BG171" i="2"/>
  <c r="BF171" i="2"/>
  <c r="T171" i="2"/>
  <c r="R171" i="2"/>
  <c r="P171" i="2"/>
  <c r="BK171" i="2"/>
  <c r="J171" i="2"/>
  <c r="BE171" i="2"/>
  <c r="BI169" i="2"/>
  <c r="BH169" i="2"/>
  <c r="BG169" i="2"/>
  <c r="BF169" i="2"/>
  <c r="T169" i="2"/>
  <c r="R169" i="2"/>
  <c r="P169" i="2"/>
  <c r="BK169" i="2"/>
  <c r="J169" i="2"/>
  <c r="BE169" i="2"/>
  <c r="BI167" i="2"/>
  <c r="BH167" i="2"/>
  <c r="BG167" i="2"/>
  <c r="BF167" i="2"/>
  <c r="T167" i="2"/>
  <c r="R167" i="2"/>
  <c r="P167" i="2"/>
  <c r="BK167" i="2"/>
  <c r="J167" i="2"/>
  <c r="BE167" i="2"/>
  <c r="BI165" i="2"/>
  <c r="BH165" i="2"/>
  <c r="BG165" i="2"/>
  <c r="BF165" i="2"/>
  <c r="T165" i="2"/>
  <c r="R165" i="2"/>
  <c r="P165" i="2"/>
  <c r="BK165" i="2"/>
  <c r="J165" i="2"/>
  <c r="BE165" i="2"/>
  <c r="BI163" i="2"/>
  <c r="BH163" i="2"/>
  <c r="BG163" i="2"/>
  <c r="BF163" i="2"/>
  <c r="T163" i="2"/>
  <c r="R163" i="2"/>
  <c r="P163" i="2"/>
  <c r="BK163" i="2"/>
  <c r="J163" i="2"/>
  <c r="BE163" i="2"/>
  <c r="BI161" i="2"/>
  <c r="BH161" i="2"/>
  <c r="BG161" i="2"/>
  <c r="BF161" i="2"/>
  <c r="T161" i="2"/>
  <c r="R161" i="2"/>
  <c r="P161" i="2"/>
  <c r="BK161" i="2"/>
  <c r="J161" i="2"/>
  <c r="BE161" i="2"/>
  <c r="BI159" i="2"/>
  <c r="BH159" i="2"/>
  <c r="BG159" i="2"/>
  <c r="BF159" i="2"/>
  <c r="T159" i="2"/>
  <c r="R159" i="2"/>
  <c r="P159" i="2"/>
  <c r="BK159" i="2"/>
  <c r="J159" i="2"/>
  <c r="BE159" i="2"/>
  <c r="BI157" i="2"/>
  <c r="BH157" i="2"/>
  <c r="BG157" i="2"/>
  <c r="BF157" i="2"/>
  <c r="T157" i="2"/>
  <c r="R157" i="2"/>
  <c r="P157" i="2"/>
  <c r="BK157" i="2"/>
  <c r="J157" i="2"/>
  <c r="BE157" i="2"/>
  <c r="BI155" i="2"/>
  <c r="BH155" i="2"/>
  <c r="BG155" i="2"/>
  <c r="BF155" i="2"/>
  <c r="T155" i="2"/>
  <c r="R155" i="2"/>
  <c r="P155" i="2"/>
  <c r="BK155" i="2"/>
  <c r="J155" i="2"/>
  <c r="BE155" i="2"/>
  <c r="BI153" i="2"/>
  <c r="BH153" i="2"/>
  <c r="BG153" i="2"/>
  <c r="BF153" i="2"/>
  <c r="T153" i="2"/>
  <c r="R153" i="2"/>
  <c r="P153" i="2"/>
  <c r="BK153" i="2"/>
  <c r="J153" i="2"/>
  <c r="BE153" i="2"/>
  <c r="BI151" i="2"/>
  <c r="BH151" i="2"/>
  <c r="BG151" i="2"/>
  <c r="BF151" i="2"/>
  <c r="T151" i="2"/>
  <c r="R151" i="2"/>
  <c r="P151" i="2"/>
  <c r="BK151" i="2"/>
  <c r="J151" i="2"/>
  <c r="BE151" i="2"/>
  <c r="BI149" i="2"/>
  <c r="BH149" i="2"/>
  <c r="BG149" i="2"/>
  <c r="BF149" i="2"/>
  <c r="T149" i="2"/>
  <c r="R149" i="2"/>
  <c r="P149" i="2"/>
  <c r="BK149" i="2"/>
  <c r="J149" i="2"/>
  <c r="BE149" i="2"/>
  <c r="BI147" i="2"/>
  <c r="BH147" i="2"/>
  <c r="BG147" i="2"/>
  <c r="BF147" i="2"/>
  <c r="T147" i="2"/>
  <c r="R147" i="2"/>
  <c r="P147" i="2"/>
  <c r="BK147" i="2"/>
  <c r="J147" i="2"/>
  <c r="BE147" i="2"/>
  <c r="BI145" i="2"/>
  <c r="BH145" i="2"/>
  <c r="BG145" i="2"/>
  <c r="BF145" i="2"/>
  <c r="T145" i="2"/>
  <c r="R145" i="2"/>
  <c r="P145" i="2"/>
  <c r="BK145" i="2"/>
  <c r="J145" i="2"/>
  <c r="BE145" i="2"/>
  <c r="BI143" i="2"/>
  <c r="BH143" i="2"/>
  <c r="BG143" i="2"/>
  <c r="BF143" i="2"/>
  <c r="T143" i="2"/>
  <c r="R143" i="2"/>
  <c r="P143" i="2"/>
  <c r="BK143" i="2"/>
  <c r="J143" i="2"/>
  <c r="BE143" i="2"/>
  <c r="BI141" i="2"/>
  <c r="BH141" i="2"/>
  <c r="BG141" i="2"/>
  <c r="BF141" i="2"/>
  <c r="T141" i="2"/>
  <c r="R141" i="2"/>
  <c r="P141" i="2"/>
  <c r="BK141" i="2"/>
  <c r="J141" i="2"/>
  <c r="BE141" i="2"/>
  <c r="BI139" i="2"/>
  <c r="BH139" i="2"/>
  <c r="BG139" i="2"/>
  <c r="BF139" i="2"/>
  <c r="T139" i="2"/>
  <c r="R139" i="2"/>
  <c r="P139" i="2"/>
  <c r="BK139" i="2"/>
  <c r="J139" i="2"/>
  <c r="BE139" i="2"/>
  <c r="BI137" i="2"/>
  <c r="BH137" i="2"/>
  <c r="BG137" i="2"/>
  <c r="BF137" i="2"/>
  <c r="T137" i="2"/>
  <c r="R137" i="2"/>
  <c r="P137" i="2"/>
  <c r="BK137" i="2"/>
  <c r="J137" i="2"/>
  <c r="BE137" i="2"/>
  <c r="BI135" i="2"/>
  <c r="BH135" i="2"/>
  <c r="BG135" i="2"/>
  <c r="BF135" i="2"/>
  <c r="T135" i="2"/>
  <c r="R135" i="2"/>
  <c r="P135" i="2"/>
  <c r="BK135" i="2"/>
  <c r="J135" i="2"/>
  <c r="BE135" i="2"/>
  <c r="BI133" i="2"/>
  <c r="BH133" i="2"/>
  <c r="BG133" i="2"/>
  <c r="BF133" i="2"/>
  <c r="T133" i="2"/>
  <c r="R133" i="2"/>
  <c r="P133" i="2"/>
  <c r="BK133" i="2"/>
  <c r="J133" i="2"/>
  <c r="BE133" i="2"/>
  <c r="BI131" i="2"/>
  <c r="BH131" i="2"/>
  <c r="BG131" i="2"/>
  <c r="BF131" i="2"/>
  <c r="T131" i="2"/>
  <c r="R131" i="2"/>
  <c r="P131" i="2"/>
  <c r="BK131" i="2"/>
  <c r="J131" i="2"/>
  <c r="BE131" i="2"/>
  <c r="BI129" i="2"/>
  <c r="BH129" i="2"/>
  <c r="BG129" i="2"/>
  <c r="BF129" i="2"/>
  <c r="T129" i="2"/>
  <c r="R129" i="2"/>
  <c r="P129" i="2"/>
  <c r="BK129" i="2"/>
  <c r="J129" i="2"/>
  <c r="BE129" i="2"/>
  <c r="BI127" i="2"/>
  <c r="BH127" i="2"/>
  <c r="BG127" i="2"/>
  <c r="BF127" i="2"/>
  <c r="T127" i="2"/>
  <c r="R127" i="2"/>
  <c r="P127" i="2"/>
  <c r="BK127" i="2"/>
  <c r="J127" i="2"/>
  <c r="BE127" i="2"/>
  <c r="BI125" i="2"/>
  <c r="BH125" i="2"/>
  <c r="BG125" i="2"/>
  <c r="BF125" i="2"/>
  <c r="T125" i="2"/>
  <c r="R125" i="2"/>
  <c r="P125" i="2"/>
  <c r="BK125" i="2"/>
  <c r="J125" i="2"/>
  <c r="BE125" i="2"/>
  <c r="BI123" i="2"/>
  <c r="BH123" i="2"/>
  <c r="BG123" i="2"/>
  <c r="BF123" i="2"/>
  <c r="T123" i="2"/>
  <c r="R123" i="2"/>
  <c r="P123" i="2"/>
  <c r="BK123" i="2"/>
  <c r="J123" i="2"/>
  <c r="BE123" i="2"/>
  <c r="BI121" i="2"/>
  <c r="BH121" i="2"/>
  <c r="BG121" i="2"/>
  <c r="BF121" i="2"/>
  <c r="T121" i="2"/>
  <c r="R121" i="2"/>
  <c r="P121" i="2"/>
  <c r="BK121" i="2"/>
  <c r="J121" i="2"/>
  <c r="BE121" i="2"/>
  <c r="BI119" i="2"/>
  <c r="BH119" i="2"/>
  <c r="BG119" i="2"/>
  <c r="BF119" i="2"/>
  <c r="T119" i="2"/>
  <c r="R119" i="2"/>
  <c r="P119" i="2"/>
  <c r="BK119" i="2"/>
  <c r="J119" i="2"/>
  <c r="BE119" i="2"/>
  <c r="BI117" i="2"/>
  <c r="BH117" i="2"/>
  <c r="BG117" i="2"/>
  <c r="BF117" i="2"/>
  <c r="T117" i="2"/>
  <c r="R117" i="2"/>
  <c r="P117" i="2"/>
  <c r="BK117" i="2"/>
  <c r="J117" i="2"/>
  <c r="BE117" i="2"/>
  <c r="BI115" i="2"/>
  <c r="BH115" i="2"/>
  <c r="BG115" i="2"/>
  <c r="BF115" i="2"/>
  <c r="T115" i="2"/>
  <c r="R115" i="2"/>
  <c r="P115" i="2"/>
  <c r="BK115" i="2"/>
  <c r="J115" i="2"/>
  <c r="BE115" i="2"/>
  <c r="BI113" i="2"/>
  <c r="BH113" i="2"/>
  <c r="BG113" i="2"/>
  <c r="BF113" i="2"/>
  <c r="T113" i="2"/>
  <c r="R113" i="2"/>
  <c r="P113" i="2"/>
  <c r="BK113" i="2"/>
  <c r="J113" i="2"/>
  <c r="BE113" i="2"/>
  <c r="BI111" i="2"/>
  <c r="BH111" i="2"/>
  <c r="BG111" i="2"/>
  <c r="BF111" i="2"/>
  <c r="T111" i="2"/>
  <c r="R111" i="2"/>
  <c r="P111" i="2"/>
  <c r="BK111" i="2"/>
  <c r="J111" i="2"/>
  <c r="BE111" i="2"/>
  <c r="BI109" i="2"/>
  <c r="BH109" i="2"/>
  <c r="BG109" i="2"/>
  <c r="BF109" i="2"/>
  <c r="T109" i="2"/>
  <c r="R109" i="2"/>
  <c r="P109" i="2"/>
  <c r="BK109" i="2"/>
  <c r="J109" i="2"/>
  <c r="BE109" i="2"/>
  <c r="BI107" i="2"/>
  <c r="BH107" i="2"/>
  <c r="BG107" i="2"/>
  <c r="BF107" i="2"/>
  <c r="T107" i="2"/>
  <c r="R107" i="2"/>
  <c r="P107" i="2"/>
  <c r="BK107" i="2"/>
  <c r="J107" i="2"/>
  <c r="BE107" i="2"/>
  <c r="BI105" i="2"/>
  <c r="BH105" i="2"/>
  <c r="BG105" i="2"/>
  <c r="BF105" i="2"/>
  <c r="T105" i="2"/>
  <c r="R105" i="2"/>
  <c r="P105" i="2"/>
  <c r="BK105" i="2"/>
  <c r="J105" i="2"/>
  <c r="BE105" i="2"/>
  <c r="BI103" i="2"/>
  <c r="BH103" i="2"/>
  <c r="BG103" i="2"/>
  <c r="BF103" i="2"/>
  <c r="T103" i="2"/>
  <c r="R103" i="2"/>
  <c r="P103" i="2"/>
  <c r="BK103" i="2"/>
  <c r="J103" i="2"/>
  <c r="BE103" i="2"/>
  <c r="BI101" i="2"/>
  <c r="BH101" i="2"/>
  <c r="BG101" i="2"/>
  <c r="BF101" i="2"/>
  <c r="T101" i="2"/>
  <c r="R101" i="2"/>
  <c r="P101" i="2"/>
  <c r="BK101" i="2"/>
  <c r="J101" i="2"/>
  <c r="BE101" i="2"/>
  <c r="BI99" i="2"/>
  <c r="BH99" i="2"/>
  <c r="BG99" i="2"/>
  <c r="BF99" i="2"/>
  <c r="T99" i="2"/>
  <c r="R99" i="2"/>
  <c r="P99" i="2"/>
  <c r="BK99" i="2"/>
  <c r="J99" i="2"/>
  <c r="BE99" i="2"/>
  <c r="BI97" i="2"/>
  <c r="BH97" i="2"/>
  <c r="BG97" i="2"/>
  <c r="BF97" i="2"/>
  <c r="T97" i="2"/>
  <c r="R97" i="2"/>
  <c r="P97" i="2"/>
  <c r="BK97" i="2"/>
  <c r="J97" i="2"/>
  <c r="BE97" i="2"/>
  <c r="BI95" i="2"/>
  <c r="BH95" i="2"/>
  <c r="BG95" i="2"/>
  <c r="BF95" i="2"/>
  <c r="T95" i="2"/>
  <c r="R95" i="2"/>
  <c r="P95" i="2"/>
  <c r="BK95" i="2"/>
  <c r="J95" i="2"/>
  <c r="BE95" i="2"/>
  <c r="BI93" i="2"/>
  <c r="BH93" i="2"/>
  <c r="BG93" i="2"/>
  <c r="BF93" i="2"/>
  <c r="T93" i="2"/>
  <c r="R93" i="2"/>
  <c r="P93" i="2"/>
  <c r="BK93" i="2"/>
  <c r="J93" i="2"/>
  <c r="BE93" i="2"/>
  <c r="BI91" i="2"/>
  <c r="BH91" i="2"/>
  <c r="BG91" i="2"/>
  <c r="BF91" i="2"/>
  <c r="T91" i="2"/>
  <c r="R91" i="2"/>
  <c r="P91" i="2"/>
  <c r="BK91" i="2"/>
  <c r="J91" i="2"/>
  <c r="BE91" i="2"/>
  <c r="BI89" i="2"/>
  <c r="BH89" i="2"/>
  <c r="BG89" i="2"/>
  <c r="BF89" i="2"/>
  <c r="T89" i="2"/>
  <c r="R89" i="2"/>
  <c r="P89" i="2"/>
  <c r="BK89" i="2"/>
  <c r="J89" i="2"/>
  <c r="BE89" i="2"/>
  <c r="BI87" i="2"/>
  <c r="BH87" i="2"/>
  <c r="BG87" i="2"/>
  <c r="BF87" i="2"/>
  <c r="T87" i="2"/>
  <c r="R87" i="2"/>
  <c r="P87" i="2"/>
  <c r="BK87" i="2"/>
  <c r="J87" i="2"/>
  <c r="BE87" i="2"/>
  <c r="BI85" i="2"/>
  <c r="F37" i="2"/>
  <c r="BD55" i="1" s="1"/>
  <c r="BD54" i="1" s="1"/>
  <c r="W33" i="1" s="1"/>
  <c r="BH85" i="2"/>
  <c r="F36" i="2" s="1"/>
  <c r="BC55" i="1" s="1"/>
  <c r="BC54" i="1" s="1"/>
  <c r="BG85" i="2"/>
  <c r="F35" i="2"/>
  <c r="BB55" i="1" s="1"/>
  <c r="BB54" i="1" s="1"/>
  <c r="BF85" i="2"/>
  <c r="J34" i="2" s="1"/>
  <c r="AW55" i="1" s="1"/>
  <c r="T85" i="2"/>
  <c r="T84" i="2"/>
  <c r="T83" i="2" s="1"/>
  <c r="R85" i="2"/>
  <c r="R84" i="2"/>
  <c r="R83" i="2" s="1"/>
  <c r="R82" i="2" s="1"/>
  <c r="P85" i="2"/>
  <c r="P84" i="2"/>
  <c r="P83" i="2" s="1"/>
  <c r="P82" i="2" s="1"/>
  <c r="AU55" i="1" s="1"/>
  <c r="AU54" i="1" s="1"/>
  <c r="BK85" i="2"/>
  <c r="BK84" i="2" s="1"/>
  <c r="J85" i="2"/>
  <c r="BE85" i="2" s="1"/>
  <c r="F76" i="2"/>
  <c r="E74" i="2"/>
  <c r="F52" i="2"/>
  <c r="E50" i="2"/>
  <c r="J24" i="2"/>
  <c r="E24" i="2"/>
  <c r="J79" i="2" s="1"/>
  <c r="J23" i="2"/>
  <c r="J21" i="2"/>
  <c r="E21" i="2"/>
  <c r="J78" i="2"/>
  <c r="J54" i="2"/>
  <c r="J20" i="2"/>
  <c r="J18" i="2"/>
  <c r="E18" i="2"/>
  <c r="F79" i="2" s="1"/>
  <c r="F55" i="2"/>
  <c r="J17" i="2"/>
  <c r="J15" i="2"/>
  <c r="E15" i="2"/>
  <c r="F54" i="2" s="1"/>
  <c r="F78" i="2"/>
  <c r="J14" i="2"/>
  <c r="J12" i="2"/>
  <c r="J52" i="2" s="1"/>
  <c r="E7" i="2"/>
  <c r="E72" i="2" s="1"/>
  <c r="E48" i="2"/>
  <c r="AS54" i="1"/>
  <c r="L50" i="1"/>
  <c r="AM50" i="1"/>
  <c r="AM49" i="1"/>
  <c r="L49" i="1"/>
  <c r="AM47" i="1"/>
  <c r="L47" i="1"/>
  <c r="L45" i="1"/>
  <c r="L44" i="1"/>
  <c r="J76" i="2" l="1"/>
  <c r="J52" i="3"/>
  <c r="J74" i="4"/>
  <c r="BK83" i="2"/>
  <c r="J84" i="2"/>
  <c r="J61" i="2" s="1"/>
  <c r="AX54" i="1"/>
  <c r="W31" i="1"/>
  <c r="F33" i="3"/>
  <c r="AZ56" i="1" s="1"/>
  <c r="T82" i="2"/>
  <c r="AY54" i="1"/>
  <c r="W32" i="1"/>
  <c r="J59" i="4"/>
  <c r="J30" i="4"/>
  <c r="J33" i="2"/>
  <c r="AV55" i="1" s="1"/>
  <c r="AT55" i="1" s="1"/>
  <c r="F33" i="2"/>
  <c r="AZ55" i="1" s="1"/>
  <c r="J55" i="2"/>
  <c r="F34" i="2"/>
  <c r="BA55" i="1" s="1"/>
  <c r="BA54" i="1" s="1"/>
  <c r="J76" i="3"/>
  <c r="J55" i="3"/>
  <c r="BK80" i="3"/>
  <c r="J80" i="3" s="1"/>
  <c r="J77" i="4"/>
  <c r="J33" i="4"/>
  <c r="AV57" i="1" s="1"/>
  <c r="AT57" i="1" s="1"/>
  <c r="J34" i="4"/>
  <c r="AW57" i="1" s="1"/>
  <c r="J33" i="3"/>
  <c r="AV56" i="1" s="1"/>
  <c r="J34" i="3"/>
  <c r="AW56" i="1" s="1"/>
  <c r="W30" i="1" l="1"/>
  <c r="AW54" i="1"/>
  <c r="AK30" i="1" s="1"/>
  <c r="AG57" i="1"/>
  <c r="AN57" i="1" s="1"/>
  <c r="J39" i="4"/>
  <c r="AT56" i="1"/>
  <c r="J59" i="3"/>
  <c r="J30" i="3"/>
  <c r="J83" i="2"/>
  <c r="J60" i="2" s="1"/>
  <c r="BK82" i="2"/>
  <c r="J82" i="2" s="1"/>
  <c r="AZ54" i="1"/>
  <c r="AG56" i="1" l="1"/>
  <c r="AN56" i="1" s="1"/>
  <c r="J39" i="3"/>
  <c r="AV54" i="1"/>
  <c r="W29" i="1"/>
  <c r="J59" i="2"/>
  <c r="J30" i="2"/>
  <c r="AK29" i="1" l="1"/>
  <c r="AT54" i="1"/>
  <c r="AG55" i="1"/>
  <c r="J39" i="2"/>
  <c r="AN55" i="1" l="1"/>
  <c r="AG54" i="1"/>
  <c r="AK26" i="1" l="1"/>
  <c r="AK35" i="1" s="1"/>
  <c r="AN54" i="1"/>
</calcChain>
</file>

<file path=xl/sharedStrings.xml><?xml version="1.0" encoding="utf-8"?>
<sst xmlns="http://schemas.openxmlformats.org/spreadsheetml/2006/main" count="3674" uniqueCount="934">
  <si>
    <t>Export Komplet</t>
  </si>
  <si>
    <t/>
  </si>
  <si>
    <t>2.0</t>
  </si>
  <si>
    <t>False</t>
  </si>
  <si>
    <t>{e0499af3-d1f9-4319-8e54-20c14d7ca1ca}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</si>
  <si>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</si>
  <si>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</si>
  <si>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</si>
  <si>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</si>
  <si>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</si>
  <si>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</si>
  <si>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</si>
  <si>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</si>
  <si>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</si>
  <si>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19_004</t>
  </si>
  <si>
    <t>Měnit lze pouze buňky se žlutým podbarvením!_x000D_
_x000D_
1) na prvním listu Rekapitulace stavby vyplňte v sestavě_x000D_
_x000D_
    a) Souhrnný list_x000D_
       - údaje o Zhotoviteli_x000D_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Zhotoviteli, pokud se liší od údajů o Zhotoviteli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</si>
  <si>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</si>
  <si>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Oprava geometrických parametrů koleje 2019 - ST OLC VTM2</t>
  </si>
  <si>
    <t>KSO:</t>
  </si>
  <si>
    <t>CC-CZ:</t>
  </si>
  <si>
    <t>Místo:</t>
  </si>
  <si>
    <t xml:space="preserve"> </t>
  </si>
  <si>
    <t>Datum:</t>
  </si>
  <si>
    <t>Zadavatel:</t>
  </si>
  <si>
    <t>IČ: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</si>
  <si>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</si>
  <si>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</si>
  <si>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</si>
  <si>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</si>
  <si>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</si>
  <si>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</si>
  <si>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</si>
  <si>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</si>
  <si>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</si>
  <si>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</si>
  <si>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</si>
  <si>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</si>
  <si>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</si>
  <si>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</si>
  <si>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</si>
  <si>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</si>
  <si>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</si>
  <si>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</si>
  <si>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</si>
  <si>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</si>
  <si>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</si>
  <si>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</si>
  <si>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</si>
  <si>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</si>
  <si>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</si>
  <si>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</si>
  <si>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</si>
  <si>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</si>
  <si>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</si>
  <si>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</si>
  <si>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</si>
  <si>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</si>
  <si>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</si>
  <si>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</si>
  <si>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</si>
  <si>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</si>
  <si>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</si>
  <si>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</si>
  <si>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</si>
  <si>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</si>
  <si>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</si>
  <si>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</si>
  <si>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</si>
  <si>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</si>
  <si>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</si>
  <si>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</si>
  <si>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 01</t>
  </si>
  <si>
    <t>Sborník TH</t>
  </si>
  <si>
    <t>STA</t>
  </si>
  <si>
    <t>1</t>
  </si>
  <si>
    <t>{6a5b8d71-0593-4981-9a9c-6d86b8e70a30}</t>
  </si>
  <si>
    <t>2</t>
  </si>
  <si>
    <t>SO 02</t>
  </si>
  <si>
    <t>Sborník SSZT</t>
  </si>
  <si>
    <t>{16e5c71d-0991-4a10-bbc6-3ef7cb443861}</t>
  </si>
  <si>
    <t>SO 03</t>
  </si>
  <si>
    <t>VON</t>
  </si>
  <si>
    <t>{2907b27c-cef1-41a7-8606-9dbf4b39d052}</t>
  </si>
  <si>
    <t>KRYCÍ LIST SOUPISU PRACÍ</t>
  </si>
  <si>
    <t>Objekt:</t>
  </si>
  <si>
    <t>SO 01 - Sborník TH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</si>
  <si>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</si>
  <si>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</si>
  <si>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</si>
  <si>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</si>
  <si>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</si>
  <si>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</si>
  <si>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5 - Komunikace pozemní</t>
  </si>
  <si>
    <t>OST - Ostatní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</si>
  <si>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</si>
  <si>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</si>
  <si>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</si>
  <si>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</si>
  <si>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</si>
  <si>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</si>
  <si>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</si>
  <si>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</si>
  <si>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</si>
  <si>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</si>
  <si>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</si>
  <si>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</si>
  <si>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</si>
  <si>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</si>
  <si>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</si>
  <si>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</si>
  <si>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5</t>
  </si>
  <si>
    <t>Komunikace pozemní</t>
  </si>
  <si>
    <t>K</t>
  </si>
  <si>
    <t>5901005010</t>
  </si>
  <si>
    <t>Měření geometrických parametrů měřícím vozíkem v koleji</t>
  </si>
  <si>
    <t>km</t>
  </si>
  <si>
    <t>Sborník UOŽI 01 2019</t>
  </si>
  <si>
    <t>4</t>
  </si>
  <si>
    <t>-1630702928</t>
  </si>
  <si>
    <t>PP</t>
  </si>
  <si>
    <t>Měření geometrických parametrů měřícím vozíkem v koleji. Poznámka: 1. V cenách jsou započteny náklady na měření provozních odchylek dle ČSN, zpracování a předání tištěných výstupů objednateli.</t>
  </si>
  <si>
    <t>5901005020</t>
  </si>
  <si>
    <t>Měření geometrických parametrů měřícím vozíkem ve výhybce</t>
  </si>
  <si>
    <t>m</t>
  </si>
  <si>
    <t>-1217072579</t>
  </si>
  <si>
    <t>Měření geometrických parametrů měřícím vozíkem ve výhybce. Poznámka: 1. V cenách jsou započteny náklady na měření provozních odchylek dle ČSN, zpracování a předání tištěných výstupů objednateli.</t>
  </si>
  <si>
    <t>3</t>
  </si>
  <si>
    <t>5902005010</t>
  </si>
  <si>
    <t>Operativní odstranění závad na železničním spodku nebo svršku</t>
  </si>
  <si>
    <t>hod</t>
  </si>
  <si>
    <t>997364710</t>
  </si>
  <si>
    <t>Operativní odstranění závad na železničním spodku nebo svršku. Poznámka: 1. V cenách jsou započteny náklady na odstranění závad nebo překážek v dohodnutém časovém limitu. 2. V cenách nejsou obsaženy náklady na odstranění překážky způsobené sněhem nebo ledem.</t>
  </si>
  <si>
    <t>5905010010</t>
  </si>
  <si>
    <t>Odstranění nánosu nad horní plochou pražce</t>
  </si>
  <si>
    <t>m2</t>
  </si>
  <si>
    <t>1631189203</t>
  </si>
  <si>
    <t>Odstranění nánosu nad horní plochou pražce. Poznámka: 1. V cenách jsou započteny náklady na ruční odstranění plevelů a nánosu nad horní plochou pražce, úprava rozrušeného KL, ometení pražců a upevňovadel, rozprostření výzisku na terén nebo naložení na dopravní prostředek.</t>
  </si>
  <si>
    <t>5905023030</t>
  </si>
  <si>
    <t>Úprava povrchu stezky rozprostřením štěrkodrtě přes 5 do 10 cm</t>
  </si>
  <si>
    <t>34653467</t>
  </si>
  <si>
    <t>Úprava povrchu stezky rozprostřením štěrkodrtě přes 5 do 10 cm. Poznámka: 1. V cenách jsou započteny náklady na rozprostření a urovnání kameniva včetně zhutnění povrchu stezky. Platí pro nový i stávající stav. 2. V cenách nejsou obsaženy náklady na dodávku drtě její doplnění a rozprostření.</t>
  </si>
  <si>
    <t>6</t>
  </si>
  <si>
    <t>5905025110</t>
  </si>
  <si>
    <t>Doplnění stezky štěrkodrtí souvislé</t>
  </si>
  <si>
    <t>m3</t>
  </si>
  <si>
    <t>-1746601450</t>
  </si>
  <si>
    <t>Doplnění stezky štěrkodrtí souvislé. Poznámka: 1. V cenách jsou započteny náklady na doplnění kameniva stezky ojediněle ručně z vozíku nebo souvisle mechanizací z vozíků nebo železničních vozů. 2. V cenách nejsou obsaženy náklady na dodávku kameniva.</t>
  </si>
  <si>
    <t>7</t>
  </si>
  <si>
    <t>5905035010</t>
  </si>
  <si>
    <t>Výměna KL malou těžící mechanizací mimo lavičku lože otevřené</t>
  </si>
  <si>
    <t>-43193573</t>
  </si>
  <si>
    <t>Výměna KL malou těžící mechanizací mimo lavičku lože otevřené. Poznámka: 1. V cenách jsou započteny náklady na odtěžení KL s použitím minirypadla, rozprostření výzisku na terén nebo naložení na dopravní prostředek, přehození kameniva, úprava KL do profilu a jeho případné snížení pod patou kolejnice. U výměny KL v celém profilu je v ceně započteno případné uvolnění, posun a dotažení pražce. 2. V cenách nejsou obsaženy náklady na podbití pražce, dodávku a doplnění kameniva.</t>
  </si>
  <si>
    <t>8</t>
  </si>
  <si>
    <t>5905035020</t>
  </si>
  <si>
    <t>Výměna KL malou těžící mechanizací mimo lavičku lože zapuštěné</t>
  </si>
  <si>
    <t>397828929</t>
  </si>
  <si>
    <t>Výměna KL malou těžící mechanizací mimo lavičku lože zapuštěné. Poznámka: 1. V cenách jsou započteny náklady na odtěžení KL s použitím minirypadla, rozprostření výzisku na terén nebo naložení na dopravní prostředek, přehození kameniva, úprava KL do profilu a jeho případné snížení pod patou kolejnice. U výměny KL v celém profilu je v ceně započteno případné uvolnění, posun a dotažení pražce. 2. V cenách nejsou obsaženy náklady na podbití pražce, dodávku a doplnění kameniva.</t>
  </si>
  <si>
    <t>9</t>
  </si>
  <si>
    <t>5905035110</t>
  </si>
  <si>
    <t>Výměna KL malou těžící mechanizací včetně lavičky lože otevřené</t>
  </si>
  <si>
    <t>-881515889</t>
  </si>
  <si>
    <t>Výměna KL malou těžící mechanizací včetně lavičky lože otevřené. Poznámka: 1. V cenách jsou započteny náklady na odtěžení KL s použitím minirypadla, rozprostření výzisku na terén nebo naložení na dopravní prostředek, přehození kameniva, úprava KL do profilu a jeho případné snížení pod patou kolejnice. U výměny KL v celém profilu je v ceně započteno případné uvolnění, posun a dotažení pražce. 2. V cenách nejsou obsaženy náklady na podbití pražce, dodávku a doplnění kameniva.</t>
  </si>
  <si>
    <t>10</t>
  </si>
  <si>
    <t>5905035120</t>
  </si>
  <si>
    <t>Výměna KL malou těžící mechanizací včetně lavičky lože zapuštěné</t>
  </si>
  <si>
    <t>193113566</t>
  </si>
  <si>
    <t>Výměna KL malou těžící mechanizací včetně lavičky lože zapuštěné. Poznámka: 1. V cenách jsou započteny náklady na odtěžení KL s použitím minirypadla, rozprostření výzisku na terén nebo naložení na dopravní prostředek, přehození kameniva, úprava KL do profilu a jeho případné snížení pod patou kolejnice. U výměny KL v celém profilu je v ceně započteno případné uvolnění, posun a dotažení pražce. 2. V cenách nejsou obsaženy náklady na podbití pražce, dodávku a doplnění kameniva.</t>
  </si>
  <si>
    <t>11</t>
  </si>
  <si>
    <t>5905055010</t>
  </si>
  <si>
    <t>Odstranění stávajícího kolejového lože odtěžením v koleji</t>
  </si>
  <si>
    <t>498866063</t>
  </si>
  <si>
    <t>Odstranění stávajícího kolejového lože odtěžením v koleji. Poznámka: 1. V cenách jsou započteny náklady na odstranění KL, úpravu pláně a rozprostření výzisku na terén nebo jeho naložení na dopravní prostředek. 2. Položka se použije v případech, kdy se nové KL nezřizuje.</t>
  </si>
  <si>
    <t>12</t>
  </si>
  <si>
    <t>5905055020</t>
  </si>
  <si>
    <t>Odstranění stávajícího kolejového lože odtěžením ve výhybce</t>
  </si>
  <si>
    <t>-802470869</t>
  </si>
  <si>
    <t>Odstranění stávajícího kolejového lože odtěžením ve výhybce. Poznámka: 1. V cenách jsou započteny náklady na odstranění KL, úpravu pláně a rozprostření výzisku na terén nebo jeho naložení na dopravní prostředek. 2. Položka se použije v případech, kdy se nové KL nezřizuje.</t>
  </si>
  <si>
    <t>13</t>
  </si>
  <si>
    <t>5905060010</t>
  </si>
  <si>
    <t>Zřízení nového kolejového lože v koleji</t>
  </si>
  <si>
    <t>1709899472</t>
  </si>
  <si>
    <t>Zřízení nového kolejového lože v koleji. Poznámka: 1. V cenách jsou započteny náklady na zřízení KL nově zřizované koleje, vložení geosyntetika, rozprostření vrstvy kameniva, zřízení homogenizované vrstvy kameniva a úprava KL do profilu. 2. V cenách nejsou obsaženy náklady na položení KR, úpravu směrového a výškového uspořádání, doplnění a dodávku kameniva a snížení KL pod patou kolejnice.3. Položka se použije v případech nově zřizované koleje nebo výhybky.</t>
  </si>
  <si>
    <t>14</t>
  </si>
  <si>
    <t>5905060020</t>
  </si>
  <si>
    <t>Zřízení nového kolejového lože ve výhybce</t>
  </si>
  <si>
    <t>-830745617</t>
  </si>
  <si>
    <t>Zřízení nového kolejového lože ve výhybce. Poznámka: 1. V cenách jsou započteny náklady na zřízení KL nově zřizované koleje, vložení geosyntetika, rozprostření vrstvy kameniva, zřízení homogenizované vrstvy kameniva a úprava KL do profilu. 2. V cenách nejsou obsaženy náklady na položení KR, úpravu směrového a výškového uspořádání, doplnění a dodávku kameniva a snížení KL pod patou kolejnice.3. Položka se použije v případech nově zřizované koleje nebo výhybky.</t>
  </si>
  <si>
    <t>5905070010</t>
  </si>
  <si>
    <t>Odsunutí koleje od osy do 0,50 m</t>
  </si>
  <si>
    <t>-763951150</t>
  </si>
  <si>
    <t>Odsunutí koleje od osy do 0,50 m. Poznámka: 1. V cenách jsou započteny náklady na odstranění kameniva za hlavami, podél pražců a odsun koleje od osy.</t>
  </si>
  <si>
    <t>16</t>
  </si>
  <si>
    <t>5905070020</t>
  </si>
  <si>
    <t>Odsunutí koleje od osy přes 0,50 m</t>
  </si>
  <si>
    <t>345899296</t>
  </si>
  <si>
    <t>Odsunutí koleje od osy přes 0,50 m. Poznámka: 1. V cenách jsou započteny náklady na odstranění kameniva za hlavami, podél pražců a odsun koleje od osy.</t>
  </si>
  <si>
    <t>17</t>
  </si>
  <si>
    <t>5905075010</t>
  </si>
  <si>
    <t>Zasunutí koleje do osy do 0,50 m</t>
  </si>
  <si>
    <t>-174165522</t>
  </si>
  <si>
    <t>Zasunutí koleje do osy do 0,50 m. Poznámka: 1. V cenách jsou započteny náklady na vrácení koleje zpět do osy, dohození kameniva, úprava KL a zhutnění KL za hlavami pražců.</t>
  </si>
  <si>
    <t>18</t>
  </si>
  <si>
    <t>5905075020</t>
  </si>
  <si>
    <t>Zasunutí koleje do osy přes 0,50 m</t>
  </si>
  <si>
    <t>-1260213816</t>
  </si>
  <si>
    <t>Zasunutí koleje do osy přes 0,50 m. Poznámka: 1. V cenách jsou započteny náklady na vrácení koleje zpět do osy, dohození kameniva, úprava KL a zhutnění KL za hlavami pražců.</t>
  </si>
  <si>
    <t>19</t>
  </si>
  <si>
    <t>5905085020</t>
  </si>
  <si>
    <t>Souvislé čištění KL strojně koleje pražce dřevěné rozdělení "d"</t>
  </si>
  <si>
    <t>-133977362</t>
  </si>
  <si>
    <t>Souvislé čištění KL strojně koleje pražce dřevěné rozdělení "d". Poznámka: 1. V cenách jsou započteny náklady na kontinuální čištění KL strojní čističkou, případné vložení geosyntetika, rozprostření výzisku na terén nebo naložení na dopravní prostředek, zdvih, úpravu směrového a výškového uspořádání včetně měření mezních stavebních odchylek dle ČSN a technologických veličin, předání tištěných výstupů a úpravu KL do profilu. Platí i pro čištění KL současně s výměnou pražců. 2. V cenách nejsou obsaženy náklady na snížení KL pod patou kolejnice, následnou úpravu směrového a výškového uspořádání dodávku a doplnění kameniva.</t>
  </si>
  <si>
    <t>20</t>
  </si>
  <si>
    <t>5905085050</t>
  </si>
  <si>
    <t>Souvislé čištění KL strojně koleje pražce betonové rozdělení "d"</t>
  </si>
  <si>
    <t>1411171445</t>
  </si>
  <si>
    <t>Souvislé čištění KL strojně koleje pražce betonové rozdělení "d". Poznámka: 1. V cenách jsou započteny náklady na kontinuální čištění KL strojní čističkou, případné vložení geosyntetika, rozprostření výzisku na terén nebo naložení na dopravní prostředek, zdvih, úpravu směrového a výškového uspořádání včetně měření mezních stavebních odchylek dle ČSN a technologických veličin, předání tištěných výstupů a úpravu KL do profilu. Platí i pro čištění KL současně s výměnou pražců. 2. V cenách nejsou obsaženy náklady na snížení KL pod patou kolejnice, následnou úpravu směrového a výškového uspořádání dodávku a doplnění kameniva.</t>
  </si>
  <si>
    <t>5905095010</t>
  </si>
  <si>
    <t>Úprava kolejového lože ojediněle ručně v koleji lože otevřené</t>
  </si>
  <si>
    <t>107489501</t>
  </si>
  <si>
    <t>Úprava kolejového lože ojediněle ručně v koleji lože otevřené. Poznámka: 1. V cenách jsou započteny náklady na úpravu KL koleje a výhybek ojedině vidlemi. 2. V cenách nejsou obsaženy náklady na doplnění a dodávku kameniva.</t>
  </si>
  <si>
    <t>22</t>
  </si>
  <si>
    <t>5905095020</t>
  </si>
  <si>
    <t>Úprava kolejového lože ojediněle ručně v koleji lože zapuštěné</t>
  </si>
  <si>
    <t>-12960413</t>
  </si>
  <si>
    <t>Úprava kolejového lože ojediněle ručně v koleji lože zapuštěné. Poznámka: 1. V cenách jsou započteny náklady na úpravu KL koleje a výhybek ojedině vidlemi. 2. V cenách nejsou obsaženy náklady na doplnění a dodávku kameniva.</t>
  </si>
  <si>
    <t>23</t>
  </si>
  <si>
    <t>5905095030</t>
  </si>
  <si>
    <t>Úprava kolejového lože ojediněle ručně ve výhybce lože otevřené</t>
  </si>
  <si>
    <t>-746287338</t>
  </si>
  <si>
    <t>Úprava kolejového lože ojediněle ručně ve výhybce lože otevřené. Poznámka: 1. V cenách jsou započteny náklady na úpravu KL koleje a výhybek ojedině vidlemi. 2. V cenách nejsou obsaženy náklady na doplnění a dodávku kameniva.</t>
  </si>
  <si>
    <t>24</t>
  </si>
  <si>
    <t>5905095040</t>
  </si>
  <si>
    <t>Úprava kolejového lože ojediněle ručně ve výhybce lože zapuštěné</t>
  </si>
  <si>
    <t>306190857</t>
  </si>
  <si>
    <t>Úprava kolejového lože ojediněle ručně ve výhybce lože zapuštěné. Poznámka: 1. V cenách jsou započteny náklady na úpravu KL koleje a výhybek ojedině vidlemi. 2. V cenách nejsou obsaženy náklady na doplnění a dodávku kameniva.</t>
  </si>
  <si>
    <t>25</t>
  </si>
  <si>
    <t>5905100010</t>
  </si>
  <si>
    <t>Úprava kolejového lože souvisle strojně v koleji lože otevřené</t>
  </si>
  <si>
    <t>1181002220</t>
  </si>
  <si>
    <t>Úprava kolejového lože souvisle strojně v koleji lože otevřené. Poznámka: 1. V cenách jsou započteny náklady na úpravu KL koleje a výhybek kontinuálně strojně pluhem, u výhybek ruční dokončení úpravy. 2. V cenách nejsou obsaženy náklady na doplnění a dodávku kameniva.</t>
  </si>
  <si>
    <t>26</t>
  </si>
  <si>
    <t>5905100020</t>
  </si>
  <si>
    <t>Úprava kolejového lože souvisle strojně v koleji lože zapuštěné</t>
  </si>
  <si>
    <t>-1950278986</t>
  </si>
  <si>
    <t>Úprava kolejového lože souvisle strojně v koleji lože zapuštěné. Poznámka: 1. V cenách jsou započteny náklady na úpravu KL koleje a výhybek kontinuálně strojně pluhem, u výhybek ruční dokončení úpravy. 2. V cenách nejsou obsaženy náklady na doplnění a dodávku kameniva.</t>
  </si>
  <si>
    <t>27</t>
  </si>
  <si>
    <t>5905100030</t>
  </si>
  <si>
    <t>Úprava kolejového lože souvisle strojně ve výhybce lože otevřené</t>
  </si>
  <si>
    <t>-23692879</t>
  </si>
  <si>
    <t>Úprava kolejového lože souvisle strojně ve výhybce lože otevřené. Poznámka: 1. V cenách jsou započteny náklady na úpravu KL koleje a výhybek kontinuálně strojně pluhem, u výhybek ruční dokončení úpravy. 2. V cenách nejsou obsaženy náklady na doplnění a dodávku kameniva.</t>
  </si>
  <si>
    <t>28</t>
  </si>
  <si>
    <t>5905100040</t>
  </si>
  <si>
    <t>Úprava kolejového lože souvisle strojně ve výhybce lože zapuštěné</t>
  </si>
  <si>
    <t>776509404</t>
  </si>
  <si>
    <t>Úprava kolejového lože souvisle strojně ve výhybce lože zapuštěné. Poznámka: 1. V cenách jsou započteny náklady na úpravu KL koleje a výhybek kontinuálně strojně pluhem, u výhybek ruční dokončení úpravy. 2. V cenách nejsou obsaženy náklady na doplnění a dodávku kameniva.</t>
  </si>
  <si>
    <t>29</t>
  </si>
  <si>
    <t>5905105030</t>
  </si>
  <si>
    <t>Doplnění KL kamenivem souvisle strojně v koleji</t>
  </si>
  <si>
    <t>505305060</t>
  </si>
  <si>
    <t>Doplnění KL kamenivem souvisle strojně v koleji. Poznámka: 1. V cenách jsou započteny náklady na doplnění kameniva ojediněle ručně vidlemi a/nebo souvisle strojně z výsypných vozů případně nakladačem. 2. V cenách nejsou obsaženy náklady na dodávku kameniva.</t>
  </si>
  <si>
    <t>30</t>
  </si>
  <si>
    <t>5905105040</t>
  </si>
  <si>
    <t>Doplnění KL kamenivem souvisle strojně ve výhybce</t>
  </si>
  <si>
    <t>506281308</t>
  </si>
  <si>
    <t>Doplnění KL kamenivem souvisle strojně ve výhybce. Poznámka: 1. V cenách jsou započteny náklady na doplnění kameniva ojediněle ručně vidlemi a/nebo souvisle strojně z výsypných vozů případně nakladačem. 2. V cenách nejsou obsaženy náklady na dodávku kameniva.</t>
  </si>
  <si>
    <t>31</t>
  </si>
  <si>
    <t>5905110010</t>
  </si>
  <si>
    <t>Snížení KL pod patou kolejnice v koleji</t>
  </si>
  <si>
    <t>-631663512</t>
  </si>
  <si>
    <t>Snížení KL pod patou kolejnice v koleji. Poznámka: 1. V cenách jsou započteny náklady na snížení KL pod patou kolejnice ručně vidlemi. 2. V cenách nejsou obsaženy náklady na doplnění a dodávku kameniva.</t>
  </si>
  <si>
    <t>32</t>
  </si>
  <si>
    <t>5905110020</t>
  </si>
  <si>
    <t>Snížení KL pod patou kolejnice ve výhybce</t>
  </si>
  <si>
    <t>637633630</t>
  </si>
  <si>
    <t>Snížení KL pod patou kolejnice ve výhybce. Poznámka: 1. V cenách jsou započteny náklady na snížení KL pod patou kolejnice ručně vidlemi. 2. V cenách nejsou obsaženy náklady na doplnění a dodávku kameniva.</t>
  </si>
  <si>
    <t>33</t>
  </si>
  <si>
    <t>5905115010</t>
  </si>
  <si>
    <t>Příplatek za úpravu nadvýšení KL v oblouku o malém poloměru</t>
  </si>
  <si>
    <t>1196907959</t>
  </si>
  <si>
    <t>Příplatek za úpravu nadvýšení KL v oblouku o malém poloměru. Poznámka: 1. V cenách jsou započteny náklady na úpravu nadvýšení KL ručně. 2. V cenách nejsou obsaženy náklady na doplnění a zřízení nadvýšení z vozů a na dodávku kameniva.</t>
  </si>
  <si>
    <t>34</t>
  </si>
  <si>
    <t>5905120010</t>
  </si>
  <si>
    <t>Prolití kameniva KL pryskyřicí povrchové pro zamezení úletu kameniva tl. 100 až 200 mm</t>
  </si>
  <si>
    <t>1897425300</t>
  </si>
  <si>
    <t>Prolití kameniva KL pryskyřicí povrchové pro zamezení úletu kameniva tl. 100 až 200 mm. Poznámka: 1. V cenách jsou započteny náklady na prolepení vrstvy kameniva. 2. V cenách nejsou obsaženy náklady na dodávku směsi.</t>
  </si>
  <si>
    <t>35</t>
  </si>
  <si>
    <t>5905120020</t>
  </si>
  <si>
    <t>Prolití kameniva KL pryskyřicí strukturní pro zvýšení odporu KL tl. do 600 mm</t>
  </si>
  <si>
    <t>-1228298902</t>
  </si>
  <si>
    <t>Prolití kameniva KL pryskyřicí strukturní pro zvýšení odporu KL tl. do 600 mm. Poznámka: 1. V cenách jsou započteny náklady na prolepení vrstvy kameniva. 2. V cenách nejsou obsaženy náklady na dodávku směsi.</t>
  </si>
  <si>
    <t>36</t>
  </si>
  <si>
    <t>5905120030</t>
  </si>
  <si>
    <t>Prolití kameniva KL pryskyřicí strukturní dočasné jako náhrada pažení tl. do 600 mm</t>
  </si>
  <si>
    <t>-180774034</t>
  </si>
  <si>
    <t>Prolití kameniva KL pryskyřicí strukturní dočasné jako náhrada pažení tl. do 600 mm. Poznámka: 1. V cenách jsou započteny náklady na prolepení vrstvy kameniva. 2. V cenách nejsou obsaženy náklady na dodávku směsi.</t>
  </si>
  <si>
    <t>37</t>
  </si>
  <si>
    <t>5909010020</t>
  </si>
  <si>
    <t>Ojedinělé ruční podbití pražců příčných dřevěných</t>
  </si>
  <si>
    <t>kus</t>
  </si>
  <si>
    <t>-448276024</t>
  </si>
  <si>
    <t>Ojedinělé ruční podbití pražců příčných dřevěných. Poznámka: 1. V cenách jsou započteny náklady na podbití pražce oboustranně v otevřeném i zapuštěném KL, odstranění kameniva, zdvih, ruční podbití, úprava profilu KL a případná úprava snížení pod patou kolejnice.</t>
  </si>
  <si>
    <t>38</t>
  </si>
  <si>
    <t>5909010030</t>
  </si>
  <si>
    <t>Ojedinělé ruční podbití pražců příčných betonových</t>
  </si>
  <si>
    <t>-926888839</t>
  </si>
  <si>
    <t>Ojedinělé ruční podbití pražců příčných betonových. Poznámka: 1. V cenách jsou započteny náklady na podbití pražce oboustranně v otevřeném i zapuštěném KL, odstranění kameniva, zdvih, ruční podbití, úprava profilu KL a případná úprava snížení pod patou kolejnice.</t>
  </si>
  <si>
    <t>39</t>
  </si>
  <si>
    <t>5909010040</t>
  </si>
  <si>
    <t>Ojedinělé ruční podbití pražců příčných ocelových válcovaných</t>
  </si>
  <si>
    <t>1323358553</t>
  </si>
  <si>
    <t>Ojedinělé ruční podbití pražců příčných ocelových válcovaných. Poznámka: 1. V cenách jsou započteny náklady na podbití pražce oboustranně v otevřeném i zapuštěném KL, odstranění kameniva, zdvih, ruční podbití, úprava profilu KL a případná úprava snížení pod patou kolejnice.</t>
  </si>
  <si>
    <t>40</t>
  </si>
  <si>
    <t>5909010050</t>
  </si>
  <si>
    <t>Ojedinělé ruční podbití pražců příčných ocelových tvaru Y</t>
  </si>
  <si>
    <t>-458293370</t>
  </si>
  <si>
    <t>Ojedinělé ruční podbití pražců příčných ocelových tvaru Y. Poznámka: 1. V cenách jsou započteny náklady na podbití pražce oboustranně v otevřeném i zapuštěném KL, odstranění kameniva, zdvih, ruční podbití, úprava profilu KL a případná úprava snížení pod patou kolejnice.</t>
  </si>
  <si>
    <t>41</t>
  </si>
  <si>
    <t>5909010060</t>
  </si>
  <si>
    <t>Ojedinělé ruční podbití pražců příčných kolejových brzd</t>
  </si>
  <si>
    <t>-1018278110</t>
  </si>
  <si>
    <t>Ojedinělé ruční podbití pražců příčných kolejových brzd. Poznámka: 1. V cenách jsou započteny náklady na podbití pražce oboustranně v otevřeném i zapuštěném KL, odstranění kameniva, zdvih, ruční podbití, úprava profilu KL a případná úprava snížení pod patou kolejnice.</t>
  </si>
  <si>
    <t>42</t>
  </si>
  <si>
    <t>5909010110</t>
  </si>
  <si>
    <t>Ojedinělé ruční podbití pražců výhybkových dřevěných délky do 3 m</t>
  </si>
  <si>
    <t>22058870</t>
  </si>
  <si>
    <t>Ojedinělé ruční podbití pražců výhybkových dřevěných délky do 3 m. Poznámka: 1. V cenách jsou započteny náklady na podbití pražce oboustranně v otevřeném i zapuštěném KL, odstranění kameniva, zdvih, ruční podbití, úprava profilu KL a případná úprava snížení pod patou kolejnice.</t>
  </si>
  <si>
    <t>43</t>
  </si>
  <si>
    <t>5909010120</t>
  </si>
  <si>
    <t>Ojedinělé ruční podbití pražců výhybkových dřevěných délky přes 3 do 4 m</t>
  </si>
  <si>
    <t>-633841523</t>
  </si>
  <si>
    <t>Ojedinělé ruční podbití pražců výhybkových dřevěných délky přes 3 do 4 m. Poznámka: 1. V cenách jsou započteny náklady na podbití pražce oboustranně v otevřeném i zapuštěném KL, odstranění kameniva, zdvih, ruční podbití, úprava profilu KL a případná úprava snížení pod patou kolejnice.</t>
  </si>
  <si>
    <t>44</t>
  </si>
  <si>
    <t>5909010130</t>
  </si>
  <si>
    <t>Ojedinělé ruční podbití pražců výhybkových dřevěných délky přes 4 m</t>
  </si>
  <si>
    <t>-1053177531</t>
  </si>
  <si>
    <t>Ojedinělé ruční podbití pražců výhybkových dřevěných délky přes 4 m. Poznámka: 1. V cenách jsou započteny náklady na podbití pražce oboustranně v otevřeném i zapuštěném KL, odstranění kameniva, zdvih, ruční podbití, úprava profilu KL a případná úprava snížení pod patou kolejnice.</t>
  </si>
  <si>
    <t>45</t>
  </si>
  <si>
    <t>5909010410</t>
  </si>
  <si>
    <t>Ojedinělé ruční podbití pražců výhybkových betonových délky do 3 m</t>
  </si>
  <si>
    <t>-1775501126</t>
  </si>
  <si>
    <t>Ojedinělé ruční podbití pražců výhybkových betonových délky do 3 m. Poznámka: 1. V cenách jsou započteny náklady na podbití pražce oboustranně v otevřeném i zapuštěném KL, odstranění kameniva, zdvih, ruční podbití, úprava profilu KL a případná úprava snížení pod patou kolejnice.</t>
  </si>
  <si>
    <t>46</t>
  </si>
  <si>
    <t>5909010420</t>
  </si>
  <si>
    <t>Ojedinělé ruční podbití pražců výhybkových betonových délky přes 3 do 4 m</t>
  </si>
  <si>
    <t>959702101</t>
  </si>
  <si>
    <t>Ojedinělé ruční podbití pražců výhybkových betonových délky přes 3 do 4 m. Poznámka: 1. V cenách jsou započteny náklady na podbití pražce oboustranně v otevřeném i zapuštěném KL, odstranění kameniva, zdvih, ruční podbití, úprava profilu KL a případná úprava snížení pod patou kolejnice.</t>
  </si>
  <si>
    <t>47</t>
  </si>
  <si>
    <t>5909010430</t>
  </si>
  <si>
    <t>Ojedinělé ruční podbití pražců výhybkových betonových délky přes 4 m</t>
  </si>
  <si>
    <t>-1039982567</t>
  </si>
  <si>
    <t>Ojedinělé ruční podbití pražců výhybkových betonových délky přes 4 m. Poznámka: 1. V cenách jsou započteny náklady na podbití pražce oboustranně v otevřeném i zapuštěném KL, odstranění kameniva, zdvih, ruční podbití, úprava profilu KL a případná úprava snížení pod patou kolejnice.</t>
  </si>
  <si>
    <t>48</t>
  </si>
  <si>
    <t>5909015510</t>
  </si>
  <si>
    <t>Příplatek k cenám za podbití dvojčitých pražců</t>
  </si>
  <si>
    <t>136782230</t>
  </si>
  <si>
    <t>49</t>
  </si>
  <si>
    <t>5909031010</t>
  </si>
  <si>
    <t>Úprava GPK koleje směrové a výškové uspořádání pražce dřevěné nebo ocelové</t>
  </si>
  <si>
    <t>1952628247</t>
  </si>
  <si>
    <t>Úprava GPK koleje směrové a výškové uspořádání pražce dřevěné nebo ocelové. Poznámka: 1. V cenách jsou započteny náklady na nasazení strojní linky pro úpravu směrového a výškového uspořádání ASP metodou zmenšování chyb a úpravu KL pluhem včetně měření mezních stavebních odchylek dle ČSN, měření techologických veličin a předání tištěných výstupů objednateli. 2. V cenách nejsou obsaženy náklady doplnění a dodávku kameniva a snížení KL pod patou kolejnice.</t>
  </si>
  <si>
    <t>50</t>
  </si>
  <si>
    <t>5909031020</t>
  </si>
  <si>
    <t>Úprava GPK koleje směrové a výškové uspořádání pražce betonové</t>
  </si>
  <si>
    <t>1515617662</t>
  </si>
  <si>
    <t>Úprava GPK koleje směrové a výškové uspořádání pražce betonové. Poznámka: 1. V cenách jsou započteny náklady na nasazení strojní linky pro úpravu směrového a výškového uspořádání ASP metodou zmenšování chyb a úpravu KL pluhem včetně měření mezních stavebních odchylek dle ČSN, měření techologických veličin a předání tištěných výstupů objednateli. 2. V cenách nejsou obsaženy náklady doplnění a dodávku kameniva a snížení KL pod patou kolejnice.</t>
  </si>
  <si>
    <t>51</t>
  </si>
  <si>
    <t>5909031030</t>
  </si>
  <si>
    <t>Úprava GPK koleje směrové a výškové uspořádání pražce ocelové tvaru Y</t>
  </si>
  <si>
    <t>-792780011</t>
  </si>
  <si>
    <t>Úprava GPK koleje směrové a výškové uspořádání pražce ocelové tvaru Y. Poznámka: 1. V cenách jsou započteny náklady na nasazení strojní linky pro úpravu směrového a výškového uspořádání ASP metodou zmenšování chyb a úpravu KL pluhem včetně měření mezních stavebních odchylek dle ČSN, měření techologických veličin a předání tištěných výstupů objednateli. 2. V cenách nejsou obsaženy náklady doplnění a dodávku kameniva a snížení KL pod patou kolejnice.</t>
  </si>
  <si>
    <t>52</t>
  </si>
  <si>
    <t>5909032010</t>
  </si>
  <si>
    <t>Přesná úprava GPK koleje směrové a výškové uspořádání pražce dřevěné nebo ocelové</t>
  </si>
  <si>
    <t>578343218</t>
  </si>
  <si>
    <t>Přesná úprava GPK koleje směrové a výškové uspořádání pražce dřevěné nebo ocelové. Poznámka: 1. V cenách jsou započteny náklady na úpravu směrového a výškového uspořádání strojní linkou ASP s přesným zaměřením její prostorové polohy, úpravu KL pluhem a měření mezních stavebních odchylek dle ČSN, měření techologických veličin a předání tištěných výstupů objednateli. 2. V cenách nejsou obsaženy náklady na zaměření APK, doplnění a dodávku kameniva a snížení KL pod patou kolejnice.</t>
  </si>
  <si>
    <t>53</t>
  </si>
  <si>
    <t>5909032020</t>
  </si>
  <si>
    <t>Přesná úprava GPK koleje směrové a výškové uspořádání pražce betonové</t>
  </si>
  <si>
    <t>251386825</t>
  </si>
  <si>
    <t>Přesná úprava GPK koleje směrové a výškové uspořádání pražce betonové. Poznámka: 1. V cenách jsou započteny náklady na úpravu směrového a výškového uspořádání strojní linkou ASP s přesným zaměřením její prostorové polohy, úpravu KL pluhem a měření mezních stavebních odchylek dle ČSN, měření techologických veličin a předání tištěných výstupů objednateli. 2. V cenách nejsou obsaženy náklady na zaměření APK, doplnění a dodávku kameniva a snížení KL pod patou kolejnice.</t>
  </si>
  <si>
    <t>54</t>
  </si>
  <si>
    <t>5909032030</t>
  </si>
  <si>
    <t>Přesná úprava GPK koleje směrové a výškové uspořádání pražce ocelové tv. Y</t>
  </si>
  <si>
    <t>-655375798</t>
  </si>
  <si>
    <t>Přesná úprava GPK koleje směrové a výškové uspořádání pražce ocelové tv. Y. Poznámka: 1. V cenách jsou započteny náklady na úpravu směrového a výškového uspořádání strojní linkou ASP s přesným zaměřením její prostorové polohy, úpravu KL pluhem a měření mezních stavebních odchylek dle ČSN, měření techologických veličin a předání tištěných výstupů objednateli. 2. V cenách nejsou obsaženy náklady na zaměření APK, doplnění a dodávku kameniva a snížení KL pod patou kolejnice.</t>
  </si>
  <si>
    <t>55</t>
  </si>
  <si>
    <t>5909041010</t>
  </si>
  <si>
    <t>Úprava GPK výhybky směrové a výškové uspořádání pražce dřevěné nebo ocelové</t>
  </si>
  <si>
    <t>-1954624880</t>
  </si>
  <si>
    <t>Úprava GPK výhybky směrové a výškové uspořádání pražce dřevěné nebo ocelové. Poznámka: 1. V cenách jsou započteny náklady na nasazení strojní linky pro úpravu směrového a výškového uspořádání ASP metodou zmenšování chyb a úpravu KL pluhem včetně měření mezních stavebních odchylek dle ČSN, měření techologických veličin a předání tištěných výstupů objednateli. 2. V cenách nejsou obsaženy náklady doplnění a dodávku kameniva a snížení KL pod patou kolejnice.</t>
  </si>
  <si>
    <t>56</t>
  </si>
  <si>
    <t>5909041020</t>
  </si>
  <si>
    <t>Úprava GPK výhybky směrové a výškové uspořádání pražce betonové</t>
  </si>
  <si>
    <t>1573459704</t>
  </si>
  <si>
    <t>Úprava GPK výhybky směrové a výškové uspořádání pražce betonové. Poznámka: 1. V cenách jsou započteny náklady na nasazení strojní linky pro úpravu směrového a výškového uspořádání ASP metodou zmenšování chyb a úpravu KL pluhem včetně měření mezních stavebních odchylek dle ČSN, měření techologických veličin a předání tištěných výstupů objednateli. 2. V cenách nejsou obsaženy náklady doplnění a dodávku kameniva a snížení KL pod patou kolejnice.</t>
  </si>
  <si>
    <t>57</t>
  </si>
  <si>
    <t>5909042010</t>
  </si>
  <si>
    <t>Přesná úprava GPK výhybky směrové a výškové uspořádání pražce dřevěné nebo ocelové</t>
  </si>
  <si>
    <t>-144364470</t>
  </si>
  <si>
    <t>Přesná úprava GPK výhybky směrové a výškové uspořádání pražce dřevěné nebo ocelové. Poznámka: 1. V cenách jsou započteny náklady na úpravu směrového a výškového uspořádání strojní linkou ASP s přesným zaměřením její prostorové polohy, úpravu KL pluhem a měření mezních stavebních odchylek dle ČSN, měření techologických veličin a předání tištěných výstupů objednateli. 2. V cenách nejsou obsaženy náklady na zaměření APK, doplnění a dodávku kameniva a snížení KL pod patou kolejnice.</t>
  </si>
  <si>
    <t>58</t>
  </si>
  <si>
    <t>5909042020</t>
  </si>
  <si>
    <t>Přesná úprava GPK výhybky směrové a výškové uspořádání pražce betonové</t>
  </si>
  <si>
    <t>1525494092</t>
  </si>
  <si>
    <t>Přesná úprava GPK výhybky směrové a výškové uspořádání pražce betonové. Poznámka: 1. V cenách jsou započteny náklady na úpravu směrového a výškového uspořádání strojní linkou ASP s přesným zaměřením její prostorové polohy, úpravu KL pluhem a měření mezních stavebních odchylek dle ČSN, měření techologických veličin a předání tištěných výstupů objednateli. 2. V cenách nejsou obsaženy náklady na zaměření APK, doplnění a dodávku kameniva a snížení KL pod patou kolejnice.</t>
  </si>
  <si>
    <t>59</t>
  </si>
  <si>
    <t>5909050010</t>
  </si>
  <si>
    <t>Stabilizace kolejového lože koleje nově zřízeného nebo čistého</t>
  </si>
  <si>
    <t>-270457790</t>
  </si>
  <si>
    <t>Stabilizace kolejového lože koleje nově zřízeného nebo čistého. Poznámka: 1. V cenách jsou započteny náklady na stabilizaci v režimu s řízeným (konstantním) poklesem včetně měření a předání tištěných výstupů.</t>
  </si>
  <si>
    <t>60</t>
  </si>
  <si>
    <t>5909050020</t>
  </si>
  <si>
    <t>Stabilizace kolejového lože koleje stávajícího</t>
  </si>
  <si>
    <t>-1085664025</t>
  </si>
  <si>
    <t>Stabilizace kolejového lože koleje stávajícího. Poznámka: 1. V cenách jsou započteny náklady na stabilizaci v režimu s řízeným (konstantním) poklesem včetně měření a předání tištěných výstupů.</t>
  </si>
  <si>
    <t>61</t>
  </si>
  <si>
    <t>5911309010</t>
  </si>
  <si>
    <t>Demontáž hákového závěru výhybky jednoduché jednozávěrové soustavy R65</t>
  </si>
  <si>
    <t>-1397688502</t>
  </si>
  <si>
    <t>Demontáž hákového závěru výhybky jednoduché jednozávěrové soustavy R65. Poznámka: 1. V cenách jsou započteny náklady na demontáž závěru a naložení na dopravní prostředek.</t>
  </si>
  <si>
    <t>62</t>
  </si>
  <si>
    <t>5911309020</t>
  </si>
  <si>
    <t>Demontáž hákového závěru výhybky jednoduché jednozávěrové soustavy S49</t>
  </si>
  <si>
    <t>-1870245540</t>
  </si>
  <si>
    <t>Demontáž hákového závěru výhybky jednoduché jednozávěrové soustavy S49. Poznámka: 1. V cenách jsou započteny náklady na demontáž závěru a naložení na dopravní prostředek.</t>
  </si>
  <si>
    <t>63</t>
  </si>
  <si>
    <t>5911309030</t>
  </si>
  <si>
    <t>Demontáž hákového závěru výhybky jednoduché jednozávěrové soustavy T</t>
  </si>
  <si>
    <t>-804880320</t>
  </si>
  <si>
    <t>Demontáž hákového závěru výhybky jednoduché jednozávěrové soustavy T. Poznámka: 1. V cenách jsou započteny náklady na demontáž závěru a naložení na dopravní prostředek.</t>
  </si>
  <si>
    <t>64</t>
  </si>
  <si>
    <t>5911309110</t>
  </si>
  <si>
    <t>Demontáž hákového závěru výhybky jednoduché dvouzávěrové soustavy R65</t>
  </si>
  <si>
    <t>1616858256</t>
  </si>
  <si>
    <t>Demontáž hákového závěru výhybky jednoduché dvouzávěrové soustavy R65. Poznámka: 1. V cenách jsou započteny náklady na demontáž závěru a naložení na dopravní prostředek.</t>
  </si>
  <si>
    <t>65</t>
  </si>
  <si>
    <t>5911309120</t>
  </si>
  <si>
    <t>Demontáž hákového závěru výhybky jednoduché dvouzávěrové soustavy S49</t>
  </si>
  <si>
    <t>-1895529359</t>
  </si>
  <si>
    <t>Demontáž hákového závěru výhybky jednoduché dvouzávěrové soustavy S49. Poznámka: 1. V cenách jsou započteny náklady na demontáž závěru a naložení na dopravní prostředek.</t>
  </si>
  <si>
    <t>66</t>
  </si>
  <si>
    <t>5911309130</t>
  </si>
  <si>
    <t>Demontáž hákového závěru výhybky jednoduché dvouzávěrové soustavy T</t>
  </si>
  <si>
    <t>-703118542</t>
  </si>
  <si>
    <t>Demontáž hákového závěru výhybky jednoduché dvouzávěrové soustavy T. Poznámka: 1. V cenách jsou započteny náklady na demontáž závěru a naložení na dopravní prostředek.</t>
  </si>
  <si>
    <t>67</t>
  </si>
  <si>
    <t>5911311010</t>
  </si>
  <si>
    <t>Montáž hákového závěru výhybky jednoduché jednozávěrové soustavy R65</t>
  </si>
  <si>
    <t>-628259255</t>
  </si>
  <si>
    <t>Montáž hákového závěru výhybky jednoduché jednozávěrové soustavy R65. Poznámka: 1. V cenách jsou započteny náklady na montáž a seřízení závěru, seřízení a přezkoušení chodu závěru, provedení západkové zkoušky a ošetření součástí mazivem. 2. V cenách nejsou obsaženy náklady na dodávku materiálu.</t>
  </si>
  <si>
    <t>68</t>
  </si>
  <si>
    <t>5911311020</t>
  </si>
  <si>
    <t>Montáž hákového závěru výhybky jednoduché jednozávěrové soustavy S49</t>
  </si>
  <si>
    <t>-803874725</t>
  </si>
  <si>
    <t>Montáž hákového závěru výhybky jednoduché jednozávěrové soustavy S49. Poznámka: 1. V cenách jsou započteny náklady na montáž a seřízení závěru, seřízení a přezkoušení chodu závěru, provedení západkové zkoušky a ošetření součástí mazivem. 2. V cenách nejsou obsaženy náklady na dodávku materiálu.</t>
  </si>
  <si>
    <t>69</t>
  </si>
  <si>
    <t>5911311030</t>
  </si>
  <si>
    <t>Montáž hákového závěru výhybky jednoduché jednozávěrové soustavy T</t>
  </si>
  <si>
    <t>321069510</t>
  </si>
  <si>
    <t>Montáž hákového závěru výhybky jednoduché jednozávěrové soustavy T. Poznámka: 1. V cenách jsou započteny náklady na montáž a seřízení závěru, seřízení a přezkoušení chodu závěru, provedení západkové zkoušky a ošetření součástí mazivem. 2. V cenách nejsou obsaženy náklady na dodávku materiálu.</t>
  </si>
  <si>
    <t>70</t>
  </si>
  <si>
    <t>5911311110</t>
  </si>
  <si>
    <t>Montáž hákového závěru výhybky jednoduché dvouzávěrové soustavy R65</t>
  </si>
  <si>
    <t>-952290640</t>
  </si>
  <si>
    <t>Montáž hákového závěru výhybky jednoduché dvouzávěrové soustavy R65. Poznámka: 1. V cenách jsou započteny náklady na montáž a seřízení závěru, seřízení a přezkoušení chodu závěru, provedení západkové zkoušky a ošetření součástí mazivem. 2. V cenách nejsou obsaženy náklady na dodávku materiálu.</t>
  </si>
  <si>
    <t>71</t>
  </si>
  <si>
    <t>5911311120</t>
  </si>
  <si>
    <t>Montáž hákového závěru výhybky jednoduché dvouzávěrové soustavy S49</t>
  </si>
  <si>
    <t>-622654829</t>
  </si>
  <si>
    <t>Montáž hákového závěru výhybky jednoduché dvouzávěrové soustavy S49. Poznámka: 1. V cenách jsou započteny náklady na montáž a seřízení závěru, seřízení a přezkoušení chodu závěru, provedení západkové zkoušky a ošetření součástí mazivem. 2. V cenách nejsou obsaženy náklady na dodávku materiálu.</t>
  </si>
  <si>
    <t>72</t>
  </si>
  <si>
    <t>5911311130</t>
  </si>
  <si>
    <t>Montáž hákového závěru výhybky jednoduché dvouzávěrové soustavy T</t>
  </si>
  <si>
    <t>-126383954</t>
  </si>
  <si>
    <t>Montáž hákového závěru výhybky jednoduché dvouzávěrové soustavy T. Poznámka: 1. V cenách jsou započteny náklady na montáž a seřízení závěru, seřízení a přezkoušení chodu závěru, provedení západkové zkoušky a ošetření součástí mazivem. 2. V cenách nejsou obsaženy náklady na dodávku materiálu.</t>
  </si>
  <si>
    <t>73</t>
  </si>
  <si>
    <t>5911383010</t>
  </si>
  <si>
    <t>Demontáž hákového závěru výhybky křižovatkové celé soustavy R65</t>
  </si>
  <si>
    <t>2127821273</t>
  </si>
  <si>
    <t>Demontáž hákového závěru výhybky křižovatkové celé soustavy R65. Poznámka: 1. V cenách jsou započteny náklady na demontáž závěru a naložení na dopravní prostředek.</t>
  </si>
  <si>
    <t>74</t>
  </si>
  <si>
    <t>5911383020</t>
  </si>
  <si>
    <t>Demontáž hákového závěru výhybky křižovatkové celé soustavy S49</t>
  </si>
  <si>
    <t>-217494018</t>
  </si>
  <si>
    <t>Demontáž hákového závěru výhybky křižovatkové celé soustavy S49. Poznámka: 1. V cenách jsou započteny náklady na demontáž závěru a naložení na dopravní prostředek.</t>
  </si>
  <si>
    <t>75</t>
  </si>
  <si>
    <t>5911385010</t>
  </si>
  <si>
    <t>Montáž hákového závěru výhybky křižovatkové celé soustavy R65</t>
  </si>
  <si>
    <t>918442833</t>
  </si>
  <si>
    <t>Montáž hákového závěru výhybky křižovatkové celé soustavy R65. Poznámka: 1. V cenách jsou započteny náklady na montáž závěru, seřízení a přezkoušení chodu závěru, provedení západkové zkoušky a ošetření součástí mazivem. 2. V cenách nejsou obsaženy náklady na dodávku materiálu.</t>
  </si>
  <si>
    <t>76</t>
  </si>
  <si>
    <t>5911385020</t>
  </si>
  <si>
    <t>Montáž hákového závěru výhybky křižovatkové celé soustavy S49</t>
  </si>
  <si>
    <t>1372026433</t>
  </si>
  <si>
    <t>Montáž hákového závěru výhybky křižovatkové celé soustavy S49. Poznámka: 1. V cenách jsou započteny náklady na montáž závěru, seřízení a přezkoušení chodu závěru, provedení západkové zkoušky a ošetření součástí mazivem. 2. V cenách nejsou obsaženy náklady na dodávku materiálu.</t>
  </si>
  <si>
    <t>77</t>
  </si>
  <si>
    <t>5911527010</t>
  </si>
  <si>
    <t>Demontáž čelisťového závěru výhybky jednoduché bez žlabového pražce soustavy UIC60</t>
  </si>
  <si>
    <t>578203959</t>
  </si>
  <si>
    <t>Demontáž čelisťového závěru výhybky jednoduché bez žlabového pražce soustavy UIC60. Poznámka: 1. V cenách jsou započteny náklady na demontáž a naložení na dopravní prostředek.</t>
  </si>
  <si>
    <t>78</t>
  </si>
  <si>
    <t>5911527020</t>
  </si>
  <si>
    <t>Demontáž čelisťového závěru výhybky jednoduché bez žlabového pražce soustavy R65</t>
  </si>
  <si>
    <t>1489095283</t>
  </si>
  <si>
    <t>Demontáž čelisťového závěru výhybky jednoduché bez žlabového pražce soustavy R65. Poznámka: 1. V cenách jsou započteny náklady na demontáž a naložení na dopravní prostředek.</t>
  </si>
  <si>
    <t>79</t>
  </si>
  <si>
    <t>5911527030</t>
  </si>
  <si>
    <t>Demontáž čelisťového závěru výhybky jednoduché bez žlabového pražce soustavy S49</t>
  </si>
  <si>
    <t>-333240342</t>
  </si>
  <si>
    <t>Demontáž čelisťového závěru výhybky jednoduché bez žlabového pražce soustavy S49. Poznámka: 1. V cenách jsou započteny náklady na demontáž a naložení na dopravní prostředek.</t>
  </si>
  <si>
    <t>80</t>
  </si>
  <si>
    <t>5911529010</t>
  </si>
  <si>
    <t>Montáž čelisťového závěru výhybky jednoduché bez žlabového pražce soustavy UIC60</t>
  </si>
  <si>
    <t>789849193</t>
  </si>
  <si>
    <t>Montáž čelisťového závěru výhybky jednoduché bez žlabového pražce soustavy UIC60. Poznámka: 1. V cenách jsou započteny náklady na montáž, přezkoušení chodu výhybky, provedení západkové zkoušky a ošetření kluzných částí závěru mazivem. 2. V cenách nejsou obsaženy náklady na dodávku materiálu.</t>
  </si>
  <si>
    <t>81</t>
  </si>
  <si>
    <t>5911529020</t>
  </si>
  <si>
    <t>Montáž čelisťového závěru výhybky jednoduché bez žlabového pražce soustavy R65</t>
  </si>
  <si>
    <t>905787258</t>
  </si>
  <si>
    <t>Montáž čelisťového závěru výhybky jednoduché bez žlabového pražce soustavy R65. Poznámka: 1. V cenách jsou započteny náklady na montáž, přezkoušení chodu výhybky, provedení západkové zkoušky a ošetření kluzných částí závěru mazivem. 2. V cenách nejsou obsaženy náklady na dodávku materiálu.</t>
  </si>
  <si>
    <t>82</t>
  </si>
  <si>
    <t>5911529030</t>
  </si>
  <si>
    <t>Montáž čelisťového závěru výhybky jednoduché bez žlabového pražce soustavy S49</t>
  </si>
  <si>
    <t>1994587589</t>
  </si>
  <si>
    <t>Montáž čelisťového závěru výhybky jednoduché bez žlabového pražce soustavy S49. Poznámka: 1. V cenách jsou započteny náklady na montáž, přezkoušení chodu výhybky, provedení západkové zkoušky a ošetření kluzných částí závěru mazivem. 2. V cenách nejsou obsaženy náklady na dodávku materiálu.</t>
  </si>
  <si>
    <t>83</t>
  </si>
  <si>
    <t>5912075020</t>
  </si>
  <si>
    <t>Demontáž magnetických bodů pro měřicí vůz (MV)</t>
  </si>
  <si>
    <t>1196527641</t>
  </si>
  <si>
    <t>Demontáž magnetických bodů pro měřicí vůz (MV). Poznámka: 1. V cenách jsou započteny náklady demontáž magnetických bodů včetně manipulace s kameniva.</t>
  </si>
  <si>
    <t>84</t>
  </si>
  <si>
    <t>5912080020</t>
  </si>
  <si>
    <t>Montáž magnetických bodů pro měřicí vůz (MV)</t>
  </si>
  <si>
    <t>-864146418</t>
  </si>
  <si>
    <t>Montáž magnetických bodů pro měřicí vůz (MV). Poznámka: 1. V cenách jsou započteny náklady montáž magnetických bodů včetně manipulace s kamenivem. 2. V cenách nejsou obsaženy náklady na dodávku materiálu.</t>
  </si>
  <si>
    <t>85</t>
  </si>
  <si>
    <t>5913035010</t>
  </si>
  <si>
    <t>Demontáž celopryžové přejezdové konstrukce málo zatížené v koleji část vnější a vnitřní bez závěrných zídek</t>
  </si>
  <si>
    <t>963147961</t>
  </si>
  <si>
    <t>Demontáž celopryžové přejezdové konstrukce málo zatížené v koleji část vnější a vnitřní bez závěrných zídek. Poznámka: 1. V cenách jsou započteny náklady na demontáž konstrukce, naložení na dopravní prostředek.</t>
  </si>
  <si>
    <t>86</t>
  </si>
  <si>
    <t>5913035020</t>
  </si>
  <si>
    <t>Demontáž celopryžové přejezdové konstrukce málo zatížené v koleji část vnitřní</t>
  </si>
  <si>
    <t>-915183972</t>
  </si>
  <si>
    <t>Demontáž celopryžové přejezdové konstrukce málo zatížené v koleji část vnitřní. Poznámka: 1. V cenách jsou započteny náklady na demontáž konstrukce, naložení na dopravní prostředek.</t>
  </si>
  <si>
    <t>87</t>
  </si>
  <si>
    <t>5913035030</t>
  </si>
  <si>
    <t>Demontáž celopryžové přejezdové konstrukce málo zatížené v koleji část vnější a vnitřní včetně závěrných zídek</t>
  </si>
  <si>
    <t>1050910890</t>
  </si>
  <si>
    <t>Demontáž celopryžové přejezdové konstrukce málo zatížené v koleji část vnější a vnitřní včetně závěrných zídek. Poznámka: 1. V cenách jsou započteny náklady na demontáž konstrukce, naložení na dopravní prostředek.</t>
  </si>
  <si>
    <t>88</t>
  </si>
  <si>
    <t>5913035210</t>
  </si>
  <si>
    <t>Demontáž celopryžové přejezdové konstrukce silně zatížené v koleji část vnější a vnitřní bez závěrných zídek</t>
  </si>
  <si>
    <t>-181020890</t>
  </si>
  <si>
    <t>Demontáž celopryžové přejezdové konstrukce silně zatížené v koleji část vnější a vnitřní bez závěrných zídek. Poznámka: 1. V cenách jsou započteny náklady na demontáž konstrukce, naložení na dopravní prostředek.</t>
  </si>
  <si>
    <t>89</t>
  </si>
  <si>
    <t>5913035220</t>
  </si>
  <si>
    <t>Demontáž celopryžové přejezdové konstrukce silně zatížené v koleji část vnitřní</t>
  </si>
  <si>
    <t>1865637792</t>
  </si>
  <si>
    <t>Demontáž celopryžové přejezdové konstrukce silně zatížené v koleji část vnitřní. Poznámka: 1. V cenách jsou započteny náklady na demontáž konstrukce, naložení na dopravní prostředek.</t>
  </si>
  <si>
    <t>90</t>
  </si>
  <si>
    <t>5913035230</t>
  </si>
  <si>
    <t>Demontáž celopryžové přejezdové konstrukce silně zatížené v koleji část vnější a vnitřní včetně závěrných zídek</t>
  </si>
  <si>
    <t>-1578690137</t>
  </si>
  <si>
    <t>Demontáž celopryžové přejezdové konstrukce silně zatížené v koleji část vnější a vnitřní včetně závěrných zídek. Poznámka: 1. V cenách jsou započteny náklady na demontáž konstrukce, naložení na dopravní prostředek.</t>
  </si>
  <si>
    <t>91</t>
  </si>
  <si>
    <t>5913040010</t>
  </si>
  <si>
    <t>Montáž celopryžové přejezdové konstrukce málo zatížené v koleji část vnější a vnitřní bez závěrných zídek</t>
  </si>
  <si>
    <t>327618307</t>
  </si>
  <si>
    <t>Montáž celopryžové přejezdové konstrukce málo zatížené v koleji část vnější a vnitřní bez závěrných zídek. Poznámka: 1. V cenách jsou započteny náklady na montáž konstrukce. 2. V cenách nejsou obsaženy náklady na dodávku materiálu.</t>
  </si>
  <si>
    <t>92</t>
  </si>
  <si>
    <t>5913040020</t>
  </si>
  <si>
    <t>Montáž celopryžové přejezdové konstrukce málo zatížené v koleji část vnitřní</t>
  </si>
  <si>
    <t>-1751535693</t>
  </si>
  <si>
    <t>Montáž celopryžové přejezdové konstrukce málo zatížené v koleji část vnitřní. Poznámka: 1. V cenách jsou započteny náklady na montáž konstrukce. 2. V cenách nejsou obsaženy náklady na dodávku materiálu.</t>
  </si>
  <si>
    <t>93</t>
  </si>
  <si>
    <t>5913040030</t>
  </si>
  <si>
    <t>Montáž celopryžové přejezdové konstrukce málo zatížené v koleji část vnější a vnitřní včetně závěrných zídek</t>
  </si>
  <si>
    <t>12270418</t>
  </si>
  <si>
    <t>Montáž celopryžové přejezdové konstrukce málo zatížené v koleji část vnější a vnitřní včetně závěrných zídek. Poznámka: 1. V cenách jsou započteny náklady na montáž konstrukce. 2. V cenách nejsou obsaženy náklady na dodávku materiálu.</t>
  </si>
  <si>
    <t>94</t>
  </si>
  <si>
    <t>5913040210</t>
  </si>
  <si>
    <t>Montáž celopryžové přejezdové konstrukce silně zatížené v koleji část vnější a vnitřní bez závěrných zídek</t>
  </si>
  <si>
    <t>549870211</t>
  </si>
  <si>
    <t>Montáž celopryžové přejezdové konstrukce silně zatížené v koleji část vnější a vnitřní bez závěrných zídek. Poznámka: 1. V cenách jsou započteny náklady na montáž konstrukce. 2. V cenách nejsou obsaženy náklady na dodávku materiálu.</t>
  </si>
  <si>
    <t>95</t>
  </si>
  <si>
    <t>5913040220</t>
  </si>
  <si>
    <t>Montáž celopryžové přejezdové konstrukce silně zatížené v koleji část vnitřní</t>
  </si>
  <si>
    <t>1627321294</t>
  </si>
  <si>
    <t>Montáž celopryžové přejezdové konstrukce silně zatížené v koleji část vnitřní. Poznámka: 1. V cenách jsou započteny náklady na montáž konstrukce. 2. V cenách nejsou obsaženy náklady na dodávku materiálu.</t>
  </si>
  <si>
    <t>96</t>
  </si>
  <si>
    <t>5913040230</t>
  </si>
  <si>
    <t>Montáž celopryžové přejezdové konstrukce silně zatížené v koleji část vnější a vnitřní včetně závěrných zídek</t>
  </si>
  <si>
    <t>2068575672</t>
  </si>
  <si>
    <t>Montáž celopryžové přejezdové konstrukce silně zatížené v koleji část vnější a vnitřní včetně závěrných zídek. Poznámka: 1. V cenách jsou započteny náklady na montáž konstrukce. 2. V cenách nejsou obsaženy náklady na dodávku materiálu.</t>
  </si>
  <si>
    <t>97</t>
  </si>
  <si>
    <t>5913045010</t>
  </si>
  <si>
    <t>Demontáž závěrné zídky celopryžové přejezdové konstrukce</t>
  </si>
  <si>
    <t>-1564022276</t>
  </si>
  <si>
    <t>Demontáž závěrné zídky celopryžové přejezdové konstrukce. Poznámka: 1. V cenách jsou započteny náklady na demontáž asfaltobetonu, zídky, podkladního dílu, úpravu terénu a naložení na dopravní prostředek. 2. V cenách nejsou obsaženy náklady na odřezání asfaltobetonu.</t>
  </si>
  <si>
    <t>98</t>
  </si>
  <si>
    <t>5913050010</t>
  </si>
  <si>
    <t>Montáž závěrné zídky celopryžové přejezdové konstrukce</t>
  </si>
  <si>
    <t>2046727499</t>
  </si>
  <si>
    <t>Montáž závěrné zídky celopryžové přejezdové konstrukce. Poznámka: 1. V cenách jsou započteny náklady na zemní práce, montáž podkladního dílu a zídky. 2. V cenách nejsou obsaženy náklady na dodávku materiálu.</t>
  </si>
  <si>
    <t>99</t>
  </si>
  <si>
    <t>5913070010</t>
  </si>
  <si>
    <t>Demontáž betonové přejezdové konstrukce část vnější a vnitřní bez závěrných zídek</t>
  </si>
  <si>
    <t>-472815992</t>
  </si>
  <si>
    <t>Demontáž betonové přejezdové konstrukce část vnější a vnitřní bez závěrných zídek. Poznámka: 1. V cenách jsou započteny náklady na demontáž konstrukce a naložení na dopravní prostředek.</t>
  </si>
  <si>
    <t>100</t>
  </si>
  <si>
    <t>5913070020</t>
  </si>
  <si>
    <t>Demontáž betonové přejezdové konstrukce část vnitřní</t>
  </si>
  <si>
    <t>315889415</t>
  </si>
  <si>
    <t>Demontáž betonové přejezdové konstrukce část vnitřní. Poznámka: 1. V cenách jsou započteny náklady na demontáž konstrukce a naložení na dopravní prostředek.</t>
  </si>
  <si>
    <t>101</t>
  </si>
  <si>
    <t>5913070030</t>
  </si>
  <si>
    <t>Demontáž betonové přejezdové konstrukce část vnější a vnitřní včetně závěrných zídek</t>
  </si>
  <si>
    <t>1531627934</t>
  </si>
  <si>
    <t>Demontáž betonové přejezdové konstrukce část vnější a vnitřní včetně závěrných zídek. Poznámka: 1. V cenách jsou započteny náklady na demontáž konstrukce a naložení na dopravní prostředek.</t>
  </si>
  <si>
    <t>102</t>
  </si>
  <si>
    <t>5913075010</t>
  </si>
  <si>
    <t>Montáž betonové přejezdové konstrukce část vnější a vnitřní bez závěrných zídek</t>
  </si>
  <si>
    <t>-990003381</t>
  </si>
  <si>
    <t>Montáž betonové přejezdové konstrukce část vnější a vnitřní bez závěrných zídek. Poznámka: 1. V cenách jsou započteny náklady na montáž konstrukce. 2. V cenách nejsou obsaženy náklady na dodávku materiálu.</t>
  </si>
  <si>
    <t>103</t>
  </si>
  <si>
    <t>5913075020</t>
  </si>
  <si>
    <t>Montáž betonové přejezdové konstrukce část vnitřní</t>
  </si>
  <si>
    <t>1033618794</t>
  </si>
  <si>
    <t>Montáž betonové přejezdové konstrukce část vnitřní. Poznámka: 1. V cenách jsou započteny náklady na montáž konstrukce. 2. V cenách nejsou obsaženy náklady na dodávku materiálu.</t>
  </si>
  <si>
    <t>104</t>
  </si>
  <si>
    <t>5913075030</t>
  </si>
  <si>
    <t>Montáž betonové přejezdové konstrukce část vnější a vnitřní včetně závěrných zídek</t>
  </si>
  <si>
    <t>1329208338</t>
  </si>
  <si>
    <t>Montáž betonové přejezdové konstrukce část vnější a vnitřní včetně závěrných zídek. Poznámka: 1. V cenách jsou započteny náklady na montáž konstrukce. 2. V cenách nejsou obsaženy náklady na dodávku materiálu.</t>
  </si>
  <si>
    <t>105</t>
  </si>
  <si>
    <t>5913105010</t>
  </si>
  <si>
    <t>Demontáž zádlažbové přejezdové konstrukce část vnější a vnitřní bez závěrných zídek</t>
  </si>
  <si>
    <t>1580964255</t>
  </si>
  <si>
    <t>Demontáž zádlažbové přejezdové konstrukce část vnější a vnitřní bez závěrných zídek. Poznámka: 1. V cenách jsou započteny náklady na demontáž konstrukce a naložení na dopravní prostředek.</t>
  </si>
  <si>
    <t>106</t>
  </si>
  <si>
    <t>5913105020</t>
  </si>
  <si>
    <t>Demontáž zádlažbové přejezdové konstrukce část vnitřní</t>
  </si>
  <si>
    <t>-635253614</t>
  </si>
  <si>
    <t>Demontáž zádlažbové přejezdové konstrukce část vnitřní. Poznámka: 1. V cenách jsou započteny náklady na demontáž konstrukce a naložení na dopravní prostředek.</t>
  </si>
  <si>
    <t>107</t>
  </si>
  <si>
    <t>5913105030</t>
  </si>
  <si>
    <t>Demontáž zádlažbové přejezdové konstrukce část vnější a vnitřní včetně závěrných zídek</t>
  </si>
  <si>
    <t>761587211</t>
  </si>
  <si>
    <t>Demontáž zádlažbové přejezdové konstrukce část vnější a vnitřní včetně závěrných zídek. Poznámka: 1. V cenách jsou započteny náklady na demontáž konstrukce a naložení na dopravní prostředek.</t>
  </si>
  <si>
    <t>108</t>
  </si>
  <si>
    <t>5913110010</t>
  </si>
  <si>
    <t>Montáž zádlažbové přejezdové konstrukce část vnější a vnitřní bez závěrných zídek</t>
  </si>
  <si>
    <t>818416717</t>
  </si>
  <si>
    <t>Montáž zádlažbové přejezdové konstrukce část vnější a vnitřní bez závěrných zídek. Poznámka: 1. V cenách jsou započteny náklady na montáž konstrukce. 2. V cenách nejsou obsaženy náklady na dodávku materiálu.</t>
  </si>
  <si>
    <t>109</t>
  </si>
  <si>
    <t>5913110020</t>
  </si>
  <si>
    <t>Montáž zádlažbové přejezdové konstrukce část vnitřní včetně závěrných zídek</t>
  </si>
  <si>
    <t>-131511264</t>
  </si>
  <si>
    <t>Montáž zádlažbové přejezdové konstrukce část vnitřní včetně závěrných zídek. Poznámka: 1. V cenách jsou započteny náklady na montáž konstrukce. 2. V cenách nejsou obsaženy náklady na dodávku materiálu.</t>
  </si>
  <si>
    <t>110</t>
  </si>
  <si>
    <t>5913110030</t>
  </si>
  <si>
    <t>Montáž zádlažbové přejezdové konstrukce část vnější a vnitřní včetně závěrných zídek</t>
  </si>
  <si>
    <t>-364175326</t>
  </si>
  <si>
    <t>Montáž zádlažbové přejezdové konstrukce část vnější a vnitřní včetně závěrných zídek. Poznámka: 1. V cenách jsou započteny náklady na montáž konstrukce. 2. V cenách nejsou obsaženy náklady na dodávku materiálu.</t>
  </si>
  <si>
    <t>111</t>
  </si>
  <si>
    <t>5913200010</t>
  </si>
  <si>
    <t>Demontáž dřevěné konstrukce přejezdu část vnější a vnitřní</t>
  </si>
  <si>
    <t>70627908</t>
  </si>
  <si>
    <t>Demontáž dřevěné konstrukce přejezdu část vnější a vnitřní. Poznámka: 1. V cenách jsou započteny náklady na demontáž a naložení na dopravní prostředek.</t>
  </si>
  <si>
    <t>112</t>
  </si>
  <si>
    <t>5913200020</t>
  </si>
  <si>
    <t>Demontáž dřevěné konstrukce přejezdu část vnitřní</t>
  </si>
  <si>
    <t>-371440069</t>
  </si>
  <si>
    <t>Demontáž dřevěné konstrukce přejezdu část vnitřní. Poznámka: 1. V cenách jsou započteny náklady na demontáž a naložení na dopravní prostředek.</t>
  </si>
  <si>
    <t>113</t>
  </si>
  <si>
    <t>5913200110</t>
  </si>
  <si>
    <t>Demontáž dřevěné konstrukce přechodu část vnější a vnitřní</t>
  </si>
  <si>
    <t>-883798683</t>
  </si>
  <si>
    <t>Demontáž dřevěné konstrukce přechodu část vnější a vnitřní. Poznámka: 1. V cenách jsou započteny náklady na demontáž a naložení na dopravní prostředek.</t>
  </si>
  <si>
    <t>114</t>
  </si>
  <si>
    <t>5913200120</t>
  </si>
  <si>
    <t>Demontáž dřevěné konstrukce přechodu část vnitřní</t>
  </si>
  <si>
    <t>974982994</t>
  </si>
  <si>
    <t>Demontáž dřevěné konstrukce přechodu část vnitřní. Poznámka: 1. V cenách jsou započteny náklady na demontáž a naložení na dopravní prostředek.</t>
  </si>
  <si>
    <t>115</t>
  </si>
  <si>
    <t>5913205010</t>
  </si>
  <si>
    <t>Montáž dřevěné konstrukce přejezdu část vnější a vnitřní</t>
  </si>
  <si>
    <t>1576440889</t>
  </si>
  <si>
    <t>Montáž dřevěné konstrukce přejezdu část vnější a vnitřní. Poznámka: 1. V cenách jsou započteny náklady na montáž a manipulaci. 2. V cenách nejsou obsaženy náklady na dodávku materiálu.</t>
  </si>
  <si>
    <t>116</t>
  </si>
  <si>
    <t>5913205020</t>
  </si>
  <si>
    <t>Montáž dřevěné konstrukce přejezdu část vnitřní</t>
  </si>
  <si>
    <t>862020910</t>
  </si>
  <si>
    <t>Montáž dřevěné konstrukce přejezdu část vnitřní. Poznámka: 1. V cenách jsou započteny náklady na montáž a manipulaci. 2. V cenách nejsou obsaženy náklady na dodávku materiálu.</t>
  </si>
  <si>
    <t>117</t>
  </si>
  <si>
    <t>5913205110</t>
  </si>
  <si>
    <t>Montáž dřevěné konstrukce přechodu část vnější a vnitřní</t>
  </si>
  <si>
    <t>-167360394</t>
  </si>
  <si>
    <t>Montáž dřevěné konstrukce přechodu část vnější a vnitřní. Poznámka: 1. V cenách jsou započteny náklady na montáž a manipulaci. 2. V cenách nejsou obsaženy náklady na dodávku materiálu.</t>
  </si>
  <si>
    <t>118</t>
  </si>
  <si>
    <t>5913205120</t>
  </si>
  <si>
    <t>Montáž dřevěné konstrukce přechodu část vnitřní</t>
  </si>
  <si>
    <t>740689379</t>
  </si>
  <si>
    <t>Montáž dřevěné konstrukce přechodu část vnitřní. Poznámka: 1. V cenách jsou započteny náklady na montáž a manipulaci. 2. V cenách nejsou obsaženy náklady na dodávku materiálu.</t>
  </si>
  <si>
    <t>119</t>
  </si>
  <si>
    <t>5913235020</t>
  </si>
  <si>
    <t>Dělení AB komunikace řezáním hloubky do 20 cm</t>
  </si>
  <si>
    <t>42725840</t>
  </si>
  <si>
    <t>Dělení AB komunikace řezáním hloubky do 20 cm. Poznámka: 1. V cenách jsou započteny náklady na provedení úkolu.</t>
  </si>
  <si>
    <t>120</t>
  </si>
  <si>
    <t>5913240020</t>
  </si>
  <si>
    <t>Odstranění AB komunikace odtěžením nebo frézováním hloubky do 20 cm</t>
  </si>
  <si>
    <t>1571082844</t>
  </si>
  <si>
    <t>Odstranění AB komunikace odtěžením nebo frézováním hloubky do 20 cm. Poznámka: 1. V cenách jsou započteny náklady na odtěžení nebo frézování a naložení výzisku na dopravní prostředek.</t>
  </si>
  <si>
    <t>121</t>
  </si>
  <si>
    <t>5913250010</t>
  </si>
  <si>
    <t>Zřízení konstrukce vozovky asfaltobetonové dle vzorového listu Ž lehké - ložní a obrusná vrstva tloušťky do 12 cm</t>
  </si>
  <si>
    <t>418078310</t>
  </si>
  <si>
    <t>Zřízení konstrukce vozovky asfaltobetonové dle vzorového listu Ž lehké - ložní a obrusná vrstva tloušťky do 12 cm. Poznámka: 1. V cenách jsou započteny náklady na zřízení netuhé vozovky podle VL s živičným podkladem ze stmelených vrstev podle vzorového listu Ž. 2. V cenách nejsou obsaženy náklady na dodávku materiálu.</t>
  </si>
  <si>
    <t>122</t>
  </si>
  <si>
    <t>5913250020</t>
  </si>
  <si>
    <t>Zřízení konstrukce vozovky asfaltobetonové dle vzorového listu Ž těžké - podkladní, ložní a obrusná vrstva tloušťky do 25 cm</t>
  </si>
  <si>
    <t>1603652665</t>
  </si>
  <si>
    <t>Zřízení konstrukce vozovky asfaltobetonové dle vzorového listu Ž těžké - podkladní, ložní a obrusná vrstva tloušťky do 25 cm. Poznámka: 1. V cenách jsou započteny náklady na zřízení netuhé vozovky podle VL s živičným podkladem ze stmelených vrstev podle vzorového listu Ž. 2. V cenách nejsou obsaženy náklady na dodávku materiálu.</t>
  </si>
  <si>
    <t>123</t>
  </si>
  <si>
    <t>5915025010</t>
  </si>
  <si>
    <t>Úprava vrstvy KL po snesení kolejového roštu koleje nebo výhybky</t>
  </si>
  <si>
    <t>438882139</t>
  </si>
  <si>
    <t>Úprava vrstvy KL po snesení kolejového roštu koleje nebo výhybky. Poznámka: 1. V cenách jsou započteny náklady na rozhrnutí a urovnání KL a terénu z důvodu rušení trati.</t>
  </si>
  <si>
    <t>OST</t>
  </si>
  <si>
    <t>Ostatní</t>
  </si>
  <si>
    <t>124</t>
  </si>
  <si>
    <t>9902100100</t>
  </si>
  <si>
    <t>Doprava dodávek zhotovitele, dodávek objednatele nebo výzisku mechanizací přes 3,5 t sypanin  do 10 km</t>
  </si>
  <si>
    <t>t</t>
  </si>
  <si>
    <t>512</t>
  </si>
  <si>
    <t>744382366</t>
  </si>
  <si>
    <t>Doprava dodávek zhotovitele, dodávek objednatele nebo výzisku mechanizací přes 3,5 t sypanin do 10 km Poznámka: V cenách jsou započteny náklady přepravu materiálu ze skladů nebo skládek výrobce nebo dodavatele nebo z vlastních zásob objednatele na místo technologické manipulace včetně složení a poplatku za použití dopravní cesty. Ceny jsou určeny i pro dopravu výzisku do skladu, úložiště nebo na skládku včetně vyložení.Ceny jsou určeny pro dopravu silničními i kolejovými vozidly.V ceně jsou započteny i náklady na zpáteční cestu dopravního prostředku. Pokud bude realizována jednosměrná přeprava z bodu A do bodu B (např. pro společnost Cargo, a.s.), uvažuje se poloviční vzdálenost z celkově ujeté trasy.</t>
  </si>
  <si>
    <t>125</t>
  </si>
  <si>
    <t>9902100200</t>
  </si>
  <si>
    <t>Doprava dodávek zhotovitele, dodávek objednatele nebo výzisku mechanizací přes 3,5 t sypanin  do 20 km</t>
  </si>
  <si>
    <t>608322549</t>
  </si>
  <si>
    <t>Doprava dodávek zhotovitele, dodávek objednatele nebo výzisku mechanizací přes 3,5 t sypanin do 20 km Poznámka: V cenách jsou započteny náklady přepravu materiálu ze skladů nebo skládek výrobce nebo dodavatele nebo z vlastních zásob objednatele na místo technologické manipulace včetně složení a poplatku za použití dopravní cesty. Ceny jsou určeny i pro dopravu výzisku do skladu, úložiště nebo na skládku včetně vyložení.Ceny jsou určeny pro dopravu silničními i kolejovými vozidly.V ceně jsou započteny i náklady na zpáteční cestu dopravního prostředku. Pokud bude realizována jednosměrná přeprava z bodu A do bodu B (např. pro společnost Cargo, a.s.), uvažuje se poloviční vzdálenost z celkově ujeté trasy.</t>
  </si>
  <si>
    <t>126</t>
  </si>
  <si>
    <t>9902100300</t>
  </si>
  <si>
    <t>Doprava dodávek zhotovitele, dodávek objednatele nebo výzisku mechanizací přes 3,5 t sypanin  do 30 km</t>
  </si>
  <si>
    <t>1050504345</t>
  </si>
  <si>
    <t>Doprava dodávek zhotovitele, dodávek objednatele nebo výzisku mechanizací přes 3,5 t sypanin do 30 km Poznámka: V cenách jsou započteny náklady přepravu materiálu ze skladů nebo skládek výrobce nebo dodavatele nebo z vlastních zásob objednatele na místo technologické manipulace včetně složení a poplatku za použití dopravní cesty. Ceny jsou určeny i pro dopravu výzisku do skladu, úložiště nebo na skládku včetně vyložení.Ceny jsou určeny pro dopravu silničními i kolejovými vozidly.V ceně jsou započteny i náklady na zpáteční cestu dopravního prostředku. Pokud bude realizována jednosměrná přeprava z bodu A do bodu B (např. pro společnost Cargo, a.s.), uvažuje se poloviční vzdálenost z celkově ujeté trasy.</t>
  </si>
  <si>
    <t>127</t>
  </si>
  <si>
    <t>9902100400</t>
  </si>
  <si>
    <t>Doprava dodávek zhotovitele, dodávek objednatele nebo výzisku mechanizací přes 3,5 t sypanin  do 40 km</t>
  </si>
  <si>
    <t>926301003</t>
  </si>
  <si>
    <t>Doprava dodávek zhotovitele, dodávek objednatele nebo výzisku mechanizací přes 3,5 t sypanin do 40 km Poznámka: V cenách jsou započteny náklady přepravu materiálu ze skladů nebo skládek výrobce nebo dodavatele nebo z vlastních zásob objednatele na místo technologické manipulace včetně složení a poplatku za použití dopravní cesty. Ceny jsou určeny i pro dopravu výzisku do skladu, úložiště nebo na skládku včetně vyložení.Ceny jsou určeny pro dopravu silničními i kolejovými vozidly.V ceně jsou započteny i náklady na zpáteční cestu dopravního prostředku. Pokud bude realizována jednosměrná přeprava z bodu A do bodu B (např. pro společnost Cargo, a.s.), uvažuje se poloviční vzdálenost z celkově ujeté trasy.</t>
  </si>
  <si>
    <t>128</t>
  </si>
  <si>
    <t>9902100500</t>
  </si>
  <si>
    <t>Doprava dodávek zhotovitele, dodávek objednatele nebo výzisku mechanizací přes 3,5 t sypanin  do 60 km</t>
  </si>
  <si>
    <t>-756396050</t>
  </si>
  <si>
    <t>Doprava dodávek zhotovitele, dodávek objednatele nebo výzisku mechanizací přes 3,5 t sypanin do 60 km Poznámka: V cenách jsou započteny náklady přepravu materiálu ze skladů nebo skládek výrobce nebo dodavatele nebo z vlastních zásob objednatele na místo technologické manipulace včetně složení a poplatku za použití dopravní cesty. Ceny jsou určeny i pro dopravu výzisku do skladu, úložiště nebo na skládku včetně vyložení.Ceny jsou určeny pro dopravu silničními i kolejovými vozidly.V ceně jsou započteny i náklady na zpáteční cestu dopravního prostředku. Pokud bude realizována jednosměrná přeprava z bodu A do bodu B (např. pro společnost Cargo, a.s.), uvažuje se poloviční vzdálenost z celkově ujeté trasy.</t>
  </si>
  <si>
    <t>129</t>
  </si>
  <si>
    <t>9902100600</t>
  </si>
  <si>
    <t>Doprava dodávek zhotovitele, dodávek objednatele nebo výzisku mechanizací přes 3,5 t sypanin  do 80 km</t>
  </si>
  <si>
    <t>-1939095503</t>
  </si>
  <si>
    <t>Doprava dodávek zhotovitele, dodávek objednatele nebo výzisku mechanizací přes 3,5 t sypanin do 80 km Poznámka: V cenách jsou započteny náklady přepravu materiálu ze skladů nebo skládek výrobce nebo dodavatele nebo z vlastních zásob objednatele na místo technologické manipulace včetně složení a poplatku za použití dopravní cesty. Ceny jsou určeny i pro dopravu výzisku do skladu, úložiště nebo na skládku včetně vyložení.Ceny jsou určeny pro dopravu silničními i kolejovými vozidly.V ceně jsou započteny i náklady na zpáteční cestu dopravního prostředku. Pokud bude realizována jednosměrná přeprava z bodu A do bodu B (např. pro společnost Cargo, a.s.), uvažuje se poloviční vzdálenost z celkově ujeté trasy.</t>
  </si>
  <si>
    <t>130</t>
  </si>
  <si>
    <t>9902100700</t>
  </si>
  <si>
    <t>Doprava dodávek zhotovitele, dodávek objednatele nebo výzisku mechanizací přes 3,5 t sypanin  do 100 km</t>
  </si>
  <si>
    <t>1160320928</t>
  </si>
  <si>
    <t>Doprava dodávek zhotovitele, dodávek objednatele nebo výzisku mechanizací přes 3,5 t sypanin do 100 km Poznámka: V cenách jsou započteny náklady přepravu materiálu ze skladů nebo skládek výrobce nebo dodavatele nebo z vlastních zásob objednatele na místo technologické manipulace včetně složení a poplatku za použití dopravní cesty. Ceny jsou určeny i pro dopravu výzisku do skladu, úložiště nebo na skládku včetně vyložení.Ceny jsou určeny pro dopravu silničními i kolejovými vozidly.V ceně jsou započteny i náklady na zpáteční cestu dopravního prostředku. Pokud bude realizována jednosměrná přeprava z bodu A do bodu B (např. pro společnost Cargo, a.s.), uvažuje se poloviční vzdálenost z celkově ujeté trasy.</t>
  </si>
  <si>
    <t>131</t>
  </si>
  <si>
    <t>9902100800</t>
  </si>
  <si>
    <t>Doprava dodávek zhotovitele, dodávek objednatele nebo výzisku mechanizací přes 3,5 t sypanin  do 150 km</t>
  </si>
  <si>
    <t>-414819363</t>
  </si>
  <si>
    <t>Doprava dodávek zhotovitele, dodávek objednatele nebo výzisku mechanizací přes 3,5 t sypanin do 150 km Poznámka: V cenách jsou započteny náklady přepravu materiálu ze skladů nebo skládek výrobce nebo dodavatele nebo z vlastních zásob objednatele na místo technologické manipulace včetně složení a poplatku za použití dopravní cesty. Ceny jsou určeny i pro dopravu výzisku do skladu, úložiště nebo na skládku včetně vyložení.Ceny jsou určeny pro dopravu silničními i kolejovými vozidly.V ceně jsou započteny i náklady na zpáteční cestu dopravního prostředku. Pokud bude realizována jednosměrná přeprava z bodu A do bodu B (např. pro společnost Cargo, a.s.), uvažuje se poloviční vzdálenost z celkově ujeté trasy.</t>
  </si>
  <si>
    <t>132</t>
  </si>
  <si>
    <t>9902109100</t>
  </si>
  <si>
    <t>Doprava dodávek zhotovitele, dodávek objednatele nebo výzisku mechanizací přes 3,5 t sypanin  příplatek za každý další 1 km</t>
  </si>
  <si>
    <t>-1191183773</t>
  </si>
  <si>
    <t>Doprava dodávek zhotovitele, dodávek objednatele nebo výzisku mechanizací přes 3,5 t sypanin příplatek za každý další 1 km Poznámka: V cenách jsou započteny náklady přepravu materiálu ze skladů nebo skládek výrobce nebo dodavatele nebo z vlastních zásob objednatele na místo technologické manipulace včetně složení a poplatku za použití dopravní cesty. Ceny jsou určeny i pro dopravu výzisku do skladu, úložiště nebo na skládku včetně vyložení.Ceny jsou určeny pro dopravu silničními i kolejovými vozidly.V ceně jsou započteny i náklady na zpáteční cestu dopravního prostředku. Pokud bude realizována jednosměrná přeprava z bodu A do bodu B (např. pro společnost Cargo, a.s.), uvažuje se poloviční vzdálenost z celkově ujeté trasy.</t>
  </si>
  <si>
    <t>133</t>
  </si>
  <si>
    <t>9902900100</t>
  </si>
  <si>
    <t>Naložení  sypanin, drobného kusového materiálu, suti</t>
  </si>
  <si>
    <t>1505165225</t>
  </si>
  <si>
    <t>Naložení sypanin, drobného kusového materiálu, suti Poznámka: Ceny jsou určeny pro nakládání materiálu v případech, kdy není naložení součástí dodávky materiálu nebo není uvedeno v popisu cen a pro nakládání z meziskládky. Ceny se použijí i pro nakládání materiálu z vlastních zásob objednatele.</t>
  </si>
  <si>
    <t>134</t>
  </si>
  <si>
    <t>9903100100</t>
  </si>
  <si>
    <t>Přeprava mechanizace na místo prováděných prací o hmotnosti do 12 t přes 50 do 100 km</t>
  </si>
  <si>
    <t>-1732876687</t>
  </si>
  <si>
    <t>Přeprava mechanizace na místo prováděných prací o hmotnosti do 12 t přes 50 do 100 km Poznámka: Ceny jsou určeny pro dopravu mechanizmů na místo prováděných prací po silnici i po kolejích.V ceně jsou započteny i náklady na zpáteční cestu dopravního prostředku. Měrnou jednotkou je kus přepravovaného stroje.</t>
  </si>
  <si>
    <t>135</t>
  </si>
  <si>
    <t>9903100200</t>
  </si>
  <si>
    <t>Přeprava mechanizace na místo prováděných prací o hmotnosti do 12 t do 200 km</t>
  </si>
  <si>
    <t>743942113</t>
  </si>
  <si>
    <t>Přeprava mechanizace na místo prováděných prací o hmotnosti do 12 t do 200 km Poznámka: Ceny jsou určeny pro dopravu mechanizmů na místo prováděných prací po silnici i po kolejích.V ceně jsou započteny i náklady na zpáteční cestu dopravního prostředku. Měrnou jednotkou je kus přepravovaného stroje.</t>
  </si>
  <si>
    <t>136</t>
  </si>
  <si>
    <t>9903200100</t>
  </si>
  <si>
    <t>Přeprava mechanizace na místo prováděných prací o hmotnosti přes 12 t přes 50 do 100 km</t>
  </si>
  <si>
    <t>736622314</t>
  </si>
  <si>
    <t>Přeprava mechanizace na místo prováděných prací o hmotnosti přes 12 t přes 50 do 100 km Poznámka: Ceny jsou určeny pro dopravu mechanizmů na místo prováděných prací po silnici i po kolejích.V ceně jsou započteny i náklady na zpáteční cestu dopravního prostředku. Měrnou jednotkou je kus přepravovaného stroje.</t>
  </si>
  <si>
    <t>137</t>
  </si>
  <si>
    <t>9903200200</t>
  </si>
  <si>
    <t>Přeprava mechanizace na místo prováděných prací o hmotnosti přes 12 t do 200 km</t>
  </si>
  <si>
    <t>-1377221444</t>
  </si>
  <si>
    <t>Přeprava mechanizace na místo prováděných prací o hmotnosti přes 12 t do 200 km Poznámka: Ceny jsou určeny pro dopravu mechanizmů na místo prováděných prací po silnici i po kolejích.V ceně jsou započteny i náklady na zpáteční cestu dopravního prostředku. Měrnou jednotkou je kus přepravovaného stroje.</t>
  </si>
  <si>
    <t>138</t>
  </si>
  <si>
    <t>M</t>
  </si>
  <si>
    <t>5955101000</t>
  </si>
  <si>
    <t>Kamenivo drcené štěrk frakce 31,5/63 třídy BI</t>
  </si>
  <si>
    <t>-590071137</t>
  </si>
  <si>
    <t>139</t>
  </si>
  <si>
    <t>5955101025</t>
  </si>
  <si>
    <t>Kamenivo drcené drť frakce 4/8</t>
  </si>
  <si>
    <t>1045754192</t>
  </si>
  <si>
    <t>140</t>
  </si>
  <si>
    <t>5955101030</t>
  </si>
  <si>
    <t>Kamenivo drcené drť frakce 8/16</t>
  </si>
  <si>
    <t>-1850427354</t>
  </si>
  <si>
    <t>141</t>
  </si>
  <si>
    <t>5955101035</t>
  </si>
  <si>
    <t>Kamenivo těžené 0/32</t>
  </si>
  <si>
    <t>1139376680</t>
  </si>
  <si>
    <t>142</t>
  </si>
  <si>
    <t>5963146000</t>
  </si>
  <si>
    <t>Asfaltový beton ACO 11S 50/70 střednězrnný-obrusná vrstva</t>
  </si>
  <si>
    <t>586571279</t>
  </si>
  <si>
    <t>143</t>
  </si>
  <si>
    <t>5963146005</t>
  </si>
  <si>
    <t>Asfaltový beton ACO 8 50/70 jemnozrnný-obrusná vrstva</t>
  </si>
  <si>
    <t>-1298524204</t>
  </si>
  <si>
    <t>144</t>
  </si>
  <si>
    <t>5963146010</t>
  </si>
  <si>
    <t>Asfaltový beton ACL 16S 50/70 hrubozrnný-ložní vrstva</t>
  </si>
  <si>
    <t>-340078005</t>
  </si>
  <si>
    <t>145</t>
  </si>
  <si>
    <t>5963146015</t>
  </si>
  <si>
    <t>Asfaltový beton ACL 22S 50/70 velmi hrubozrnný-ložní vrstva</t>
  </si>
  <si>
    <t>-1903219705</t>
  </si>
  <si>
    <t>146</t>
  </si>
  <si>
    <t>5963146020</t>
  </si>
  <si>
    <t>Asfaltový beton ACP 16S 50/70 středněznný-podkladní vrstva</t>
  </si>
  <si>
    <t>-37030539</t>
  </si>
  <si>
    <t>147</t>
  </si>
  <si>
    <t>5963146025</t>
  </si>
  <si>
    <t>Asfaltový beton ACP 22S 50/70 hrubozrnný podkladní vrstva</t>
  </si>
  <si>
    <t>819947786</t>
  </si>
  <si>
    <t>148</t>
  </si>
  <si>
    <t>5963152000</t>
  </si>
  <si>
    <t>Asfaltová zálivka pro trhliny a spáry</t>
  </si>
  <si>
    <t>kg</t>
  </si>
  <si>
    <t>-193445513</t>
  </si>
  <si>
    <t>149</t>
  </si>
  <si>
    <t>5963155000</t>
  </si>
  <si>
    <t>Asfaltová páska tavitelná 25x10</t>
  </si>
  <si>
    <t>477316663</t>
  </si>
  <si>
    <t>150</t>
  </si>
  <si>
    <t>5963155005</t>
  </si>
  <si>
    <t>Asfaltová páska těsnící</t>
  </si>
  <si>
    <t>1312689516</t>
  </si>
  <si>
    <t>SO 02 - Sborník SSZT</t>
  </si>
  <si>
    <t>7497351560</t>
  </si>
  <si>
    <t>Montáž přímého ukolejnění na elektrizovaných tratích nebo v kolejových obvodech</t>
  </si>
  <si>
    <t>630972732</t>
  </si>
  <si>
    <t>7497371630</t>
  </si>
  <si>
    <t>Demontáže zařízení trakčního vedení svodu propojení nebo ukolejnění na elektrizovaných tratích nebo v kolejových obvodech</t>
  </si>
  <si>
    <t>527755366</t>
  </si>
  <si>
    <t>Demontáže zařízení trakčního vedení svodu propojení nebo ukolejnění na elektrizovaných tratích nebo v kolejových obvodech - demontáž stávajícího zařízení se všemi pomocnými doplňujícími úpravami</t>
  </si>
  <si>
    <t>7592005074</t>
  </si>
  <si>
    <t>Montáž počítacího bodu počítače náprav SIEMENS</t>
  </si>
  <si>
    <t>779978895</t>
  </si>
  <si>
    <t>Montáž počítacího bodu počítače náprav SIEMENS - uložení a připevnění na určené místo, seřízení polohy, přezkoušení</t>
  </si>
  <si>
    <t>7592005076</t>
  </si>
  <si>
    <t>Montáž počítacího bodu počítače náprav ALCATEL SK30</t>
  </si>
  <si>
    <t>-447986041</t>
  </si>
  <si>
    <t>Montáž počítacího bodu počítače náprav ALCATEL SK30 - uložení a připevnění na určené místo, seřízení polohy, přezkoušení</t>
  </si>
  <si>
    <t>7592005120</t>
  </si>
  <si>
    <t>Montáž informačního bodu MIB 6</t>
  </si>
  <si>
    <t>252194171</t>
  </si>
  <si>
    <t>Montáž informačního bodu MIB 6 - uložení a připevnění na určené místo, seřízení, přezkoušení</t>
  </si>
  <si>
    <t>7592005162</t>
  </si>
  <si>
    <t>Montáž balízy do kolejiště pomocí systému Vortok</t>
  </si>
  <si>
    <t>-1308089420</t>
  </si>
  <si>
    <t>7592007074</t>
  </si>
  <si>
    <t>Demontáž počítacího bodu počítače náprav SIEMENS</t>
  </si>
  <si>
    <t>-1756925868</t>
  </si>
  <si>
    <t>7592007076</t>
  </si>
  <si>
    <t>Demontáž počítacího bodu počítače náprav ALCATEL SK30</t>
  </si>
  <si>
    <t>1302322324</t>
  </si>
  <si>
    <t>7592007120</t>
  </si>
  <si>
    <t>Demontáž informačního bodu MIB 6</t>
  </si>
  <si>
    <t>1052095266</t>
  </si>
  <si>
    <t>7592007162</t>
  </si>
  <si>
    <t>Demontáž balízy upevněné pomocí systému Vortok</t>
  </si>
  <si>
    <t>-46255348</t>
  </si>
  <si>
    <t>7594105042</t>
  </si>
  <si>
    <t>Montáž lanového propojení tlumivek na dřevěné pražce 3,7 nebo 4,2 m</t>
  </si>
  <si>
    <t>1674741366</t>
  </si>
  <si>
    <t>Montáž lanového propojení tlumivek na dřevěné pražce 3,7 nebo 4,2 m - propojení stykového transformátoru s kolejnicí nebo s dalším stykovým transformátorem lanovým propojením; usazení pražců nebo trámků mezi koleje nebo podél koleje; připevnění lana k pražcům nebo montážním trámkům</t>
  </si>
  <si>
    <t>7594107040</t>
  </si>
  <si>
    <t>Demontáž lanového propojení tlumivek z dřevěných pražců</t>
  </si>
  <si>
    <t>403621735</t>
  </si>
  <si>
    <t>7594107070</t>
  </si>
  <si>
    <t>Demontáž lanového propojení tlumivek z betonových pražců</t>
  </si>
  <si>
    <t>1144934031</t>
  </si>
  <si>
    <t>SO 03 - VON</t>
  </si>
  <si>
    <t>VRN - Vedlejší rozpočtové náklady</t>
  </si>
  <si>
    <t>VRN</t>
  </si>
  <si>
    <t>Vedlejší rozpočtové náklady</t>
  </si>
  <si>
    <t>011101001</t>
  </si>
  <si>
    <t>Finanční náklady pojistné</t>
  </si>
  <si>
    <t>%</t>
  </si>
  <si>
    <t>1597665705</t>
  </si>
  <si>
    <t>022111001</t>
  </si>
  <si>
    <t>Geodetické práce Kontrola PPK při směrové a výškové úpravě koleje zaměřením APK trať jednokolejná</t>
  </si>
  <si>
    <t>2065484337</t>
  </si>
  <si>
    <t>Geodetické práce Kontrola PPK při směrové a výškové úpravě koleje zaměřením APK trať jednokolejná - V cenách jsou započteny náklady na geodetickou kontinuální kontrolu PPK při směrové a výškové úpravě koleje a vyhotovení dokumentace dle „Metodického pokynu pro měření PPK“ vyhotovení záznamu a zároveň také geodetická kontrola polohy zajišťovacích značek (zpracování dokumentace v digitální podobě). PPK=prostorová poloha koleje</t>
  </si>
  <si>
    <t>022111011</t>
  </si>
  <si>
    <t>Geodetické práce Kontrola PPK při směrové a výškové úpravě koleje zaměřením APK trať dvoukolejná</t>
  </si>
  <si>
    <t>-936289546</t>
  </si>
  <si>
    <t>Geodetické práce Kontrola PPK při směrové a výškové úpravě koleje zaměřením APK trať dvoukolejná - V cenách jsou započteny náklady na geodetickou kontinuální kontrolu PPK při směrové a výškové úpravě koleje a vyhotovení dokumentace dle „Metodického pokynu pro měření PPK“ vyhotovení záznamu a zároveň také geodetická kontrola polohy zajišťovacích značek (zpracování dokumentace v digitální podobě). PPK=prostorová poloha koleje</t>
  </si>
  <si>
    <t>022121001</t>
  </si>
  <si>
    <t>Geodetické práce Diagnostika technické infrastruktury Vytýčení trasy inženýrských sítí</t>
  </si>
  <si>
    <t>ks</t>
  </si>
  <si>
    <t>-865736308</t>
  </si>
  <si>
    <t>Geodetické práce Diagnostika technické infrastruktury Vytýčení trasy inženýrských sítí - V sazbě jsou započteny náklady na vyhledání trasy detektorem, zaměření a zobrazení trasy a předání  výstupu zaměření. V sazbě nejsou obsaženy náklady na vytýčení sítí ve správě provozovatele.</t>
  </si>
  <si>
    <t>024101001</t>
  </si>
  <si>
    <t>Inženýrská činnost střežení pracovní skupiny zaměstnanců</t>
  </si>
  <si>
    <t>-1615188722</t>
  </si>
  <si>
    <t>034111001</t>
  </si>
  <si>
    <t>Další náklady na pracovníky Zákonné příplatky ke mzdě za práci o sobotách, nedělích a státem uznaných svátcích</t>
  </si>
  <si>
    <t>Kč/hod</t>
  </si>
  <si>
    <t>-2003855352</t>
  </si>
  <si>
    <t>034111011</t>
  </si>
  <si>
    <t>Další náklady na pracovníky Zákonné příplatky ke mzdě za práci v noci</t>
  </si>
  <si>
    <t>240571013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</si>
</sst>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0">
    <font>
      <sz val="8"/>
      <name val="Arial CE"/>
      <family val="2"/>
    </font>
    <font>
      <sz val="8"/>
      <color rgb="FF969696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8"/>
      <name val="Arial CE"/>
    </font>
    <font>
      <sz val="12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2"/>
      <color rgb="FF800000"/>
      <name val="Arial CE"/>
    </font>
    <font>
      <sz val="8"/>
      <color rgb="FF960000"/>
      <name val="Arial CE"/>
    </font>
    <font>
      <sz val="7"/>
      <color rgb="FF969696"/>
      <name val="Arial CE"/>
    </font>
    <font>
      <sz val="7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29" fillId="0" borderId="0" applyNumberFormat="0" applyFill="0" applyBorder="0" applyAlignment="0" applyProtection="0"/>
  </cellStyleXfs>
  <cellXfs count="206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horizontal="left" vertical="center"/>
      <protection locked="0"/>
    </xf>
    <xf numFmtId="49" fontId="0" fillId="3" borderId="0" xfId="0" applyNumberFormat="1" applyFont="1" applyFill="1" applyAlignment="1" applyProtection="1">
      <alignment horizontal="left" vertical="center"/>
      <protection locked="0"/>
    </xf>
    <xf numFmtId="0" fontId="0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Font="1" applyBorder="1" applyAlignment="1">
      <alignment vertical="center"/>
    </xf>
    <xf numFmtId="0" fontId="13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3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3" fillId="4" borderId="7" xfId="0" applyFont="1" applyFill="1" applyBorder="1" applyAlignment="1">
      <alignment horizontal="center"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165" fontId="0" fillId="0" borderId="0" xfId="0" applyNumberFormat="1" applyFont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16" fillId="5" borderId="0" xfId="0" applyFont="1" applyFill="1" applyAlignment="1">
      <alignment horizontal="center" vertical="center"/>
    </xf>
    <xf numFmtId="0" fontId="17" fillId="0" borderId="16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4" fontId="18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15" fillId="0" borderId="14" xfId="0" applyNumberFormat="1" applyFont="1" applyBorder="1" applyAlignment="1">
      <alignment vertical="center"/>
    </xf>
    <xf numFmtId="4" fontId="15" fillId="0" borderId="0" xfId="0" applyNumberFormat="1" applyFont="1" applyBorder="1" applyAlignment="1">
      <alignment vertical="center"/>
    </xf>
    <xf numFmtId="166" fontId="15" fillId="0" borderId="0" xfId="0" applyNumberFormat="1" applyFont="1" applyBorder="1" applyAlignment="1">
      <alignment vertical="center"/>
    </xf>
    <xf numFmtId="4" fontId="15" fillId="0" borderId="15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0" fillId="0" borderId="0" xfId="1" applyFont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" fontId="23" fillId="0" borderId="14" xfId="0" applyNumberFormat="1" applyFont="1" applyBorder="1" applyAlignment="1">
      <alignment vertical="center"/>
    </xf>
    <xf numFmtId="4" fontId="23" fillId="0" borderId="0" xfId="0" applyNumberFormat="1" applyFont="1" applyBorder="1" applyAlignment="1">
      <alignment vertical="center"/>
    </xf>
    <xf numFmtId="166" fontId="23" fillId="0" borderId="0" xfId="0" applyNumberFormat="1" applyFont="1" applyBorder="1" applyAlignment="1">
      <alignment vertical="center"/>
    </xf>
    <xf numFmtId="4" fontId="23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4" fontId="23" fillId="0" borderId="19" xfId="0" applyNumberFormat="1" applyFont="1" applyBorder="1" applyAlignment="1">
      <alignment vertical="center"/>
    </xf>
    <xf numFmtId="4" fontId="23" fillId="0" borderId="20" xfId="0" applyNumberFormat="1" applyFont="1" applyBorder="1" applyAlignment="1">
      <alignment vertical="center"/>
    </xf>
    <xf numFmtId="166" fontId="23" fillId="0" borderId="20" xfId="0" applyNumberFormat="1" applyFont="1" applyBorder="1" applyAlignment="1">
      <alignment vertical="center"/>
    </xf>
    <xf numFmtId="4" fontId="23" fillId="0" borderId="21" xfId="0" applyNumberFormat="1" applyFont="1" applyBorder="1" applyAlignment="1">
      <alignment vertical="center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12" xfId="0" applyFont="1" applyBorder="1" applyAlignment="1" applyProtection="1">
      <alignment vertical="center"/>
      <protection locked="0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right" vertical="center"/>
      <protection locked="0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5" borderId="0" xfId="0" applyFont="1" applyFill="1" applyAlignment="1">
      <alignment vertical="center"/>
    </xf>
    <xf numFmtId="0" fontId="3" fillId="5" borderId="6" xfId="0" applyFont="1" applyFill="1" applyBorder="1" applyAlignment="1">
      <alignment horizontal="left" vertical="center"/>
    </xf>
    <xf numFmtId="0" fontId="3" fillId="5" borderId="7" xfId="0" applyFont="1" applyFill="1" applyBorder="1" applyAlignment="1">
      <alignment horizontal="right" vertical="center"/>
    </xf>
    <xf numFmtId="0" fontId="3" fillId="5" borderId="7" xfId="0" applyFont="1" applyFill="1" applyBorder="1" applyAlignment="1">
      <alignment horizontal="center" vertical="center"/>
    </xf>
    <xf numFmtId="0" fontId="0" fillId="5" borderId="7" xfId="0" applyFont="1" applyFill="1" applyBorder="1" applyAlignment="1" applyProtection="1">
      <alignment vertical="center"/>
      <protection locked="0"/>
    </xf>
    <xf numFmtId="4" fontId="3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2" xfId="0" applyFont="1" applyBorder="1" applyAlignment="1" applyProtection="1">
      <alignment vertical="center"/>
      <protection locked="0"/>
    </xf>
    <xf numFmtId="0" fontId="16" fillId="5" borderId="0" xfId="0" applyFont="1" applyFill="1" applyAlignment="1">
      <alignment horizontal="left" vertical="center"/>
    </xf>
    <xf numFmtId="0" fontId="0" fillId="5" borderId="0" xfId="0" applyFont="1" applyFill="1" applyAlignment="1" applyProtection="1">
      <alignment vertical="center"/>
      <protection locked="0"/>
    </xf>
    <xf numFmtId="0" fontId="16" fillId="5" borderId="0" xfId="0" applyFont="1" applyFill="1" applyAlignment="1">
      <alignment horizontal="right" vertical="center"/>
    </xf>
    <xf numFmtId="0" fontId="24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5" fillId="0" borderId="20" xfId="0" applyFont="1" applyBorder="1" applyAlignment="1">
      <alignment horizontal="left" vertical="center"/>
    </xf>
    <xf numFmtId="0" fontId="5" fillId="0" borderId="20" xfId="0" applyFont="1" applyBorder="1" applyAlignment="1">
      <alignment vertical="center"/>
    </xf>
    <xf numFmtId="0" fontId="5" fillId="0" borderId="20" xfId="0" applyFont="1" applyBorder="1" applyAlignment="1" applyProtection="1">
      <alignment vertical="center"/>
      <protection locked="0"/>
    </xf>
    <xf numFmtId="4" fontId="5" fillId="0" borderId="20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>
      <alignment vertical="center"/>
    </xf>
    <xf numFmtId="0" fontId="0" fillId="0" borderId="3" xfId="0" applyFont="1" applyBorder="1" applyAlignment="1">
      <alignment horizontal="center" vertical="center" wrapText="1"/>
    </xf>
    <xf numFmtId="0" fontId="16" fillId="5" borderId="16" xfId="0" applyFont="1" applyFill="1" applyBorder="1" applyAlignment="1">
      <alignment horizontal="center" vertical="center" wrapText="1"/>
    </xf>
    <xf numFmtId="0" fontId="16" fillId="5" borderId="17" xfId="0" applyFont="1" applyFill="1" applyBorder="1" applyAlignment="1">
      <alignment horizontal="center" vertical="center" wrapText="1"/>
    </xf>
    <xf numFmtId="0" fontId="16" fillId="5" borderId="17" xfId="0" applyFont="1" applyFill="1" applyBorder="1" applyAlignment="1" applyProtection="1">
      <alignment horizontal="center" vertical="center" wrapText="1"/>
      <protection locked="0"/>
    </xf>
    <xf numFmtId="0" fontId="16" fillId="5" borderId="18" xfId="0" applyFont="1" applyFill="1" applyBorder="1" applyAlignment="1">
      <alignment horizontal="center" vertical="center" wrapText="1"/>
    </xf>
    <xf numFmtId="0" fontId="16" fillId="5" borderId="0" xfId="0" applyFont="1" applyFill="1" applyAlignment="1">
      <alignment horizontal="center" vertical="center" wrapText="1"/>
    </xf>
    <xf numFmtId="4" fontId="18" fillId="0" borderId="0" xfId="0" applyNumberFormat="1" applyFont="1" applyAlignment="1"/>
    <xf numFmtId="166" fontId="25" fillId="0" borderId="12" xfId="0" applyNumberFormat="1" applyFont="1" applyBorder="1" applyAlignment="1"/>
    <xf numFmtId="166" fontId="25" fillId="0" borderId="13" xfId="0" applyNumberFormat="1" applyFont="1" applyBorder="1" applyAlignment="1"/>
    <xf numFmtId="4" fontId="14" fillId="0" borderId="0" xfId="0" applyNumberFormat="1" applyFont="1" applyAlignment="1">
      <alignment vertical="center"/>
    </xf>
    <xf numFmtId="0" fontId="7" fillId="0" borderId="3" xfId="0" applyFont="1" applyBorder="1" applyAlignment="1"/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 applyProtection="1">
      <protection locked="0"/>
    </xf>
    <xf numFmtId="4" fontId="5" fillId="0" borderId="0" xfId="0" applyNumberFormat="1" applyFont="1" applyAlignment="1"/>
    <xf numFmtId="0" fontId="7" fillId="0" borderId="14" xfId="0" applyFont="1" applyBorder="1" applyAlignment="1"/>
    <xf numFmtId="0" fontId="7" fillId="0" borderId="0" xfId="0" applyFont="1" applyBorder="1" applyAlignment="1"/>
    <xf numFmtId="166" fontId="7" fillId="0" borderId="0" xfId="0" applyNumberFormat="1" applyFont="1" applyBorder="1" applyAlignment="1"/>
    <xf numFmtId="166" fontId="7" fillId="0" borderId="15" xfId="0" applyNumberFormat="1" applyFont="1" applyBorder="1" applyAlignment="1"/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Alignment="1">
      <alignment horizontal="left"/>
    </xf>
    <xf numFmtId="4" fontId="6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horizontal="center" vertical="center"/>
      <protection locked="0"/>
    </xf>
    <xf numFmtId="49" fontId="0" fillId="0" borderId="22" xfId="0" applyNumberFormat="1" applyFont="1" applyBorder="1" applyAlignment="1" applyProtection="1">
      <alignment horizontal="left" vertical="center" wrapText="1"/>
      <protection locked="0"/>
    </xf>
    <xf numFmtId="0" fontId="0" fillId="0" borderId="22" xfId="0" applyFont="1" applyBorder="1" applyAlignment="1" applyProtection="1">
      <alignment horizontal="left" vertical="center" wrapText="1"/>
      <protection locked="0"/>
    </xf>
    <xf numFmtId="0" fontId="0" fillId="0" borderId="22" xfId="0" applyFont="1" applyBorder="1" applyAlignment="1" applyProtection="1">
      <alignment horizontal="center" vertical="center" wrapText="1"/>
      <protection locked="0"/>
    </xf>
    <xf numFmtId="167" fontId="0" fillId="0" borderId="22" xfId="0" applyNumberFormat="1" applyFont="1" applyBorder="1" applyAlignment="1" applyProtection="1">
      <alignment vertical="center"/>
      <protection locked="0"/>
    </xf>
    <xf numFmtId="4" fontId="0" fillId="3" borderId="22" xfId="0" applyNumberFormat="1" applyFont="1" applyFill="1" applyBorder="1" applyAlignment="1" applyProtection="1">
      <alignment vertical="center"/>
      <protection locked="0"/>
    </xf>
    <xf numFmtId="4" fontId="0" fillId="0" borderId="22" xfId="0" applyNumberFormat="1" applyFont="1" applyBorder="1" applyAlignment="1" applyProtection="1">
      <alignment vertical="center"/>
      <protection locked="0"/>
    </xf>
    <xf numFmtId="0" fontId="1" fillId="3" borderId="14" xfId="0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>
      <alignment horizontal="center" vertical="center"/>
    </xf>
    <xf numFmtId="166" fontId="1" fillId="0" borderId="0" xfId="0" applyNumberFormat="1" applyFont="1" applyBorder="1" applyAlignment="1">
      <alignment vertical="center"/>
    </xf>
    <xf numFmtId="166" fontId="1" fillId="0" borderId="15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0" fontId="26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 wrapText="1"/>
    </xf>
    <xf numFmtId="0" fontId="0" fillId="0" borderId="14" xfId="0" applyFont="1" applyBorder="1" applyAlignment="1">
      <alignment vertical="center"/>
    </xf>
    <xf numFmtId="0" fontId="28" fillId="0" borderId="22" xfId="0" applyFont="1" applyBorder="1" applyAlignment="1" applyProtection="1">
      <alignment horizontal="center" vertical="center"/>
      <protection locked="0"/>
    </xf>
    <xf numFmtId="49" fontId="28" fillId="0" borderId="22" xfId="0" applyNumberFormat="1" applyFont="1" applyBorder="1" applyAlignment="1" applyProtection="1">
      <alignment horizontal="left" vertical="center" wrapText="1"/>
      <protection locked="0"/>
    </xf>
    <xf numFmtId="0" fontId="28" fillId="0" borderId="22" xfId="0" applyFont="1" applyBorder="1" applyAlignment="1" applyProtection="1">
      <alignment horizontal="left" vertical="center" wrapText="1"/>
      <protection locked="0"/>
    </xf>
    <xf numFmtId="0" fontId="28" fillId="0" borderId="22" xfId="0" applyFont="1" applyBorder="1" applyAlignment="1" applyProtection="1">
      <alignment horizontal="center" vertical="center" wrapText="1"/>
      <protection locked="0"/>
    </xf>
    <xf numFmtId="167" fontId="28" fillId="0" borderId="22" xfId="0" applyNumberFormat="1" applyFont="1" applyBorder="1" applyAlignment="1" applyProtection="1">
      <alignment vertical="center"/>
      <protection locked="0"/>
    </xf>
    <xf numFmtId="4" fontId="28" fillId="3" borderId="22" xfId="0" applyNumberFormat="1" applyFont="1" applyFill="1" applyBorder="1" applyAlignment="1" applyProtection="1">
      <alignment vertical="center"/>
      <protection locked="0"/>
    </xf>
    <xf numFmtId="4" fontId="28" fillId="0" borderId="22" xfId="0" applyNumberFormat="1" applyFont="1" applyBorder="1" applyAlignment="1" applyProtection="1">
      <alignment vertical="center"/>
      <protection locked="0"/>
    </xf>
    <xf numFmtId="0" fontId="28" fillId="0" borderId="3" xfId="0" applyFont="1" applyBorder="1" applyAlignment="1">
      <alignment vertical="center"/>
    </xf>
    <xf numFmtId="0" fontId="28" fillId="3" borderId="14" xfId="0" applyFont="1" applyFill="1" applyBorder="1" applyAlignment="1" applyProtection="1">
      <alignment horizontal="left" vertical="center"/>
      <protection locked="0"/>
    </xf>
    <xf numFmtId="0" fontId="28" fillId="0" borderId="0" xfId="0" applyFont="1" applyBorder="1" applyAlignment="1">
      <alignment horizontal="center" vertical="center"/>
    </xf>
    <xf numFmtId="0" fontId="0" fillId="0" borderId="19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167" fontId="0" fillId="3" borderId="22" xfId="0" applyNumberFormat="1" applyFont="1" applyFill="1" applyBorder="1" applyAlignment="1" applyProtection="1">
      <alignment vertical="center"/>
      <protection locked="0"/>
    </xf>
    <xf numFmtId="4" fontId="1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center"/>
    </xf>
    <xf numFmtId="4" fontId="13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3" fillId="4" borderId="7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4" fontId="3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0" fillId="0" borderId="0" xfId="0"/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165" fontId="0" fillId="0" borderId="0" xfId="0" applyNumberFormat="1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 wrapText="1"/>
    </xf>
    <xf numFmtId="49" fontId="0" fillId="3" borderId="0" xfId="0" applyNumberFormat="1" applyFont="1" applyFill="1" applyAlignment="1" applyProtection="1">
      <alignment horizontal="left" vertical="center"/>
      <protection locked="0"/>
    </xf>
    <xf numFmtId="49" fontId="0" fillId="0" borderId="0" xfId="0" applyNumberFormat="1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0" fontId="16" fillId="5" borderId="7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left" vertical="center"/>
    </xf>
    <xf numFmtId="0" fontId="16" fillId="5" borderId="8" xfId="0" applyFont="1" applyFill="1" applyBorder="1" applyAlignment="1">
      <alignment horizontal="left" vertical="center"/>
    </xf>
    <xf numFmtId="0" fontId="16" fillId="5" borderId="7" xfId="0" applyFont="1" applyFill="1" applyBorder="1" applyAlignment="1">
      <alignment horizontal="right" vertical="center"/>
    </xf>
    <xf numFmtId="4" fontId="22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4" fontId="18" fillId="0" borderId="0" xfId="0" applyNumberFormat="1" applyFont="1" applyAlignment="1">
      <alignment horizontal="right" vertical="center"/>
    </xf>
    <xf numFmtId="4" fontId="18" fillId="0" borderId="0" xfId="0" applyNumberFormat="1" applyFont="1" applyAlignment="1">
      <alignment vertical="center"/>
    </xf>
    <xf numFmtId="0" fontId="16" fillId="5" borderId="6" xfId="0" applyFont="1" applyFill="1" applyBorder="1" applyAlignment="1">
      <alignment horizontal="center" vertical="center"/>
    </xf>
    <xf numFmtId="0" fontId="2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59"/>
  <sheetViews>
    <sheetView showGridLines="0" tabSelected="1" workbookViewId="0">
      <selection activeCell="AN8" sqref="AN8"/>
    </sheetView>
  </sheetViews>
  <sheetFormatPr defaultRowHeight="14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1" t="s">
        <v>0</v>
      </c>
      <c r="AZ1" s="11" t="s">
        <v>1</v>
      </c>
      <c r="BA1" s="11" t="s">
        <v>2</v>
      </c>
      <c r="BB1" s="11" t="s">
        <v>1</v>
      </c>
      <c r="BT1" s="11" t="s">
        <v>3</v>
      </c>
      <c r="BU1" s="11" t="s">
        <v>3</v>
      </c>
      <c r="BV1" s="11" t="s">
        <v>4</v>
      </c>
    </row>
    <row r="2" spans="1:74" ht="36.950000000000003" customHeight="1">
      <c r="AR2" s="175" t="s">
        <v>5</v>
      </c>
      <c r="AS2" s="176"/>
      <c r="AT2" s="176"/>
      <c r="AU2" s="176"/>
      <c r="AV2" s="176"/>
      <c r="AW2" s="176"/>
      <c r="AX2" s="176"/>
      <c r="AY2" s="176"/>
      <c r="AZ2" s="176"/>
      <c r="BA2" s="176"/>
      <c r="BB2" s="176"/>
      <c r="BC2" s="176"/>
      <c r="BD2" s="176"/>
      <c r="BE2" s="176"/>
      <c r="BS2" s="12" t="s">
        <v>6</v>
      </c>
      <c r="BT2" s="12" t="s">
        <v>7</v>
      </c>
    </row>
    <row r="3" spans="1:74" ht="6.95" customHeight="1"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5"/>
      <c r="BS3" s="12" t="s">
        <v>6</v>
      </c>
      <c r="BT3" s="12" t="s">
        <v>8</v>
      </c>
    </row>
    <row r="4" spans="1:74" ht="24.95" customHeight="1">
      <c r="B4" s="15"/>
      <c r="D4" s="16" t="s">
        <v>9</v>
      </c>
      <c r="AR4" s="15"/>
      <c r="AS4" s="17" t="s">
        <v>10</v>
      </c>
      <c r="BE4" s="18" t="s">
        <v>11</v>
      </c>
      <c r="BS4" s="12" t="s">
        <v>12</v>
      </c>
    </row>
    <row r="5" spans="1:74" ht="12" customHeight="1">
      <c r="B5" s="15"/>
      <c r="D5" s="19" t="s">
        <v>13</v>
      </c>
      <c r="K5" s="186" t="s">
        <v>14</v>
      </c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176"/>
      <c r="AC5" s="176"/>
      <c r="AD5" s="176"/>
      <c r="AE5" s="176"/>
      <c r="AF5" s="176"/>
      <c r="AG5" s="176"/>
      <c r="AH5" s="176"/>
      <c r="AI5" s="176"/>
      <c r="AJ5" s="176"/>
      <c r="AK5" s="176"/>
      <c r="AL5" s="176"/>
      <c r="AM5" s="176"/>
      <c r="AN5" s="176"/>
      <c r="AO5" s="176"/>
      <c r="AR5" s="15"/>
      <c r="BE5" s="167" t="s">
        <v>15</v>
      </c>
      <c r="BS5" s="12" t="s">
        <v>6</v>
      </c>
    </row>
    <row r="6" spans="1:74" ht="36.950000000000003" customHeight="1">
      <c r="B6" s="15"/>
      <c r="D6" s="20" t="s">
        <v>16</v>
      </c>
      <c r="K6" s="187" t="s">
        <v>17</v>
      </c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176"/>
      <c r="AC6" s="176"/>
      <c r="AD6" s="176"/>
      <c r="AE6" s="176"/>
      <c r="AF6" s="176"/>
      <c r="AG6" s="176"/>
      <c r="AH6" s="176"/>
      <c r="AI6" s="176"/>
      <c r="AJ6" s="176"/>
      <c r="AK6" s="176"/>
      <c r="AL6" s="176"/>
      <c r="AM6" s="176"/>
      <c r="AN6" s="176"/>
      <c r="AO6" s="176"/>
      <c r="AR6" s="15"/>
      <c r="BE6" s="168"/>
      <c r="BS6" s="12" t="s">
        <v>6</v>
      </c>
    </row>
    <row r="7" spans="1:74" ht="12" customHeight="1">
      <c r="B7" s="15"/>
      <c r="D7" s="21" t="s">
        <v>18</v>
      </c>
      <c r="K7" s="12" t="s">
        <v>1</v>
      </c>
      <c r="AK7" s="21" t="s">
        <v>19</v>
      </c>
      <c r="AN7" s="12" t="s">
        <v>1</v>
      </c>
      <c r="AR7" s="15"/>
      <c r="BE7" s="168"/>
      <c r="BS7" s="12" t="s">
        <v>6</v>
      </c>
    </row>
    <row r="8" spans="1:74" ht="12" customHeight="1">
      <c r="B8" s="15"/>
      <c r="D8" s="21" t="s">
        <v>20</v>
      </c>
      <c r="K8" s="12" t="s">
        <v>21</v>
      </c>
      <c r="AK8" s="21" t="s">
        <v>22</v>
      </c>
      <c r="AN8" s="22"/>
      <c r="AR8" s="15"/>
      <c r="BE8" s="168"/>
      <c r="BS8" s="12" t="s">
        <v>6</v>
      </c>
    </row>
    <row r="9" spans="1:74" ht="14.45" customHeight="1">
      <c r="B9" s="15"/>
      <c r="AR9" s="15"/>
      <c r="BE9" s="168"/>
      <c r="BS9" s="12" t="s">
        <v>6</v>
      </c>
    </row>
    <row r="10" spans="1:74" ht="12" customHeight="1">
      <c r="B10" s="15"/>
      <c r="D10" s="21" t="s">
        <v>23</v>
      </c>
      <c r="AK10" s="21" t="s">
        <v>24</v>
      </c>
      <c r="AN10" s="12" t="s">
        <v>1</v>
      </c>
      <c r="AR10" s="15"/>
      <c r="BE10" s="168"/>
      <c r="BS10" s="12" t="s">
        <v>6</v>
      </c>
    </row>
    <row r="11" spans="1:74" ht="18.399999999999999" customHeight="1">
      <c r="B11" s="15"/>
      <c r="E11" s="12" t="s">
        <v>21</v>
      </c>
      <c r="AK11" s="21" t="s">
        <v>25</v>
      </c>
      <c r="AN11" s="12" t="s">
        <v>1</v>
      </c>
      <c r="AR11" s="15"/>
      <c r="BE11" s="168"/>
      <c r="BS11" s="12" t="s">
        <v>6</v>
      </c>
    </row>
    <row r="12" spans="1:74" ht="6.95" customHeight="1">
      <c r="B12" s="15"/>
      <c r="AR12" s="15"/>
      <c r="BE12" s="168"/>
      <c r="BS12" s="12" t="s">
        <v>6</v>
      </c>
    </row>
    <row r="13" spans="1:74" ht="12" customHeight="1">
      <c r="B13" s="15"/>
      <c r="D13" s="21" t="s">
        <v>26</v>
      </c>
      <c r="AK13" s="21" t="s">
        <v>24</v>
      </c>
      <c r="AN13" s="23" t="s">
        <v>27</v>
      </c>
      <c r="AR13" s="15"/>
      <c r="BE13" s="168"/>
      <c r="BS13" s="12" t="s">
        <v>6</v>
      </c>
    </row>
    <row r="14" spans="1:74" ht="11.25">
      <c r="B14" s="15"/>
      <c r="E14" s="188" t="s">
        <v>27</v>
      </c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  <c r="V14" s="189"/>
      <c r="W14" s="189"/>
      <c r="X14" s="189"/>
      <c r="Y14" s="189"/>
      <c r="Z14" s="189"/>
      <c r="AA14" s="189"/>
      <c r="AB14" s="189"/>
      <c r="AC14" s="189"/>
      <c r="AD14" s="189"/>
      <c r="AE14" s="189"/>
      <c r="AF14" s="189"/>
      <c r="AG14" s="189"/>
      <c r="AH14" s="189"/>
      <c r="AI14" s="189"/>
      <c r="AJ14" s="189"/>
      <c r="AK14" s="21" t="s">
        <v>25</v>
      </c>
      <c r="AN14" s="23" t="s">
        <v>27</v>
      </c>
      <c r="AR14" s="15"/>
      <c r="BE14" s="168"/>
      <c r="BS14" s="12" t="s">
        <v>6</v>
      </c>
    </row>
    <row r="15" spans="1:74" ht="6.95" customHeight="1">
      <c r="B15" s="15"/>
      <c r="AR15" s="15"/>
      <c r="BE15" s="168"/>
      <c r="BS15" s="12" t="s">
        <v>3</v>
      </c>
    </row>
    <row r="16" spans="1:74" ht="12" customHeight="1">
      <c r="B16" s="15"/>
      <c r="D16" s="21" t="s">
        <v>28</v>
      </c>
      <c r="AK16" s="21" t="s">
        <v>24</v>
      </c>
      <c r="AN16" s="12" t="s">
        <v>1</v>
      </c>
      <c r="AR16" s="15"/>
      <c r="BE16" s="168"/>
      <c r="BS16" s="12" t="s">
        <v>3</v>
      </c>
    </row>
    <row r="17" spans="2:71" ht="18.399999999999999" customHeight="1">
      <c r="B17" s="15"/>
      <c r="E17" s="12" t="s">
        <v>21</v>
      </c>
      <c r="AK17" s="21" t="s">
        <v>25</v>
      </c>
      <c r="AN17" s="12" t="s">
        <v>1</v>
      </c>
      <c r="AR17" s="15"/>
      <c r="BE17" s="168"/>
      <c r="BS17" s="12" t="s">
        <v>29</v>
      </c>
    </row>
    <row r="18" spans="2:71" ht="6.95" customHeight="1">
      <c r="B18" s="15"/>
      <c r="AR18" s="15"/>
      <c r="BE18" s="168"/>
      <c r="BS18" s="12" t="s">
        <v>6</v>
      </c>
    </row>
    <row r="19" spans="2:71" ht="12" customHeight="1">
      <c r="B19" s="15"/>
      <c r="D19" s="21" t="s">
        <v>30</v>
      </c>
      <c r="AK19" s="21" t="s">
        <v>24</v>
      </c>
      <c r="AN19" s="12" t="s">
        <v>1</v>
      </c>
      <c r="AR19" s="15"/>
      <c r="BE19" s="168"/>
      <c r="BS19" s="12" t="s">
        <v>6</v>
      </c>
    </row>
    <row r="20" spans="2:71" ht="18.399999999999999" customHeight="1">
      <c r="B20" s="15"/>
      <c r="E20" s="12" t="s">
        <v>21</v>
      </c>
      <c r="AK20" s="21" t="s">
        <v>25</v>
      </c>
      <c r="AN20" s="12" t="s">
        <v>1</v>
      </c>
      <c r="AR20" s="15"/>
      <c r="BE20" s="168"/>
      <c r="BS20" s="12" t="s">
        <v>29</v>
      </c>
    </row>
    <row r="21" spans="2:71" ht="6.95" customHeight="1">
      <c r="B21" s="15"/>
      <c r="AR21" s="15"/>
      <c r="BE21" s="168"/>
    </row>
    <row r="22" spans="2:71" ht="12" customHeight="1">
      <c r="B22" s="15"/>
      <c r="D22" s="21" t="s">
        <v>31</v>
      </c>
      <c r="AR22" s="15"/>
      <c r="BE22" s="168"/>
    </row>
    <row r="23" spans="2:71" ht="16.5" customHeight="1">
      <c r="B23" s="15"/>
      <c r="E23" s="190" t="s">
        <v>1</v>
      </c>
      <c r="F23" s="190"/>
      <c r="G23" s="190"/>
      <c r="H23" s="190"/>
      <c r="I23" s="190"/>
      <c r="J23" s="190"/>
      <c r="K23" s="190"/>
      <c r="L23" s="190"/>
      <c r="M23" s="190"/>
      <c r="N23" s="190"/>
      <c r="O23" s="190"/>
      <c r="P23" s="190"/>
      <c r="Q23" s="190"/>
      <c r="R23" s="190"/>
      <c r="S23" s="190"/>
      <c r="T23" s="190"/>
      <c r="U23" s="190"/>
      <c r="V23" s="190"/>
      <c r="W23" s="190"/>
      <c r="X23" s="190"/>
      <c r="Y23" s="190"/>
      <c r="Z23" s="190"/>
      <c r="AA23" s="190"/>
      <c r="AB23" s="190"/>
      <c r="AC23" s="190"/>
      <c r="AD23" s="190"/>
      <c r="AE23" s="190"/>
      <c r="AF23" s="190"/>
      <c r="AG23" s="190"/>
      <c r="AH23" s="190"/>
      <c r="AI23" s="190"/>
      <c r="AJ23" s="190"/>
      <c r="AK23" s="190"/>
      <c r="AL23" s="190"/>
      <c r="AM23" s="190"/>
      <c r="AN23" s="190"/>
      <c r="AR23" s="15"/>
      <c r="BE23" s="168"/>
    </row>
    <row r="24" spans="2:71" ht="6.95" customHeight="1">
      <c r="B24" s="15"/>
      <c r="AR24" s="15"/>
      <c r="BE24" s="168"/>
    </row>
    <row r="25" spans="2:71" ht="6.95" customHeight="1">
      <c r="B25" s="1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R25" s="15"/>
      <c r="BE25" s="168"/>
    </row>
    <row r="26" spans="2:71" s="1" customFormat="1" ht="25.9" customHeight="1">
      <c r="B26" s="26"/>
      <c r="D26" s="27" t="s">
        <v>32</v>
      </c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169">
        <f>ROUND(AG54,2)</f>
        <v>0</v>
      </c>
      <c r="AL26" s="170"/>
      <c r="AM26" s="170"/>
      <c r="AN26" s="170"/>
      <c r="AO26" s="170"/>
      <c r="AR26" s="26"/>
      <c r="BE26" s="168"/>
    </row>
    <row r="27" spans="2:71" s="1" customFormat="1" ht="6.95" customHeight="1">
      <c r="B27" s="26"/>
      <c r="AR27" s="26"/>
      <c r="BE27" s="168"/>
    </row>
    <row r="28" spans="2:71" s="1" customFormat="1" ht="11.25">
      <c r="B28" s="26"/>
      <c r="L28" s="191" t="s">
        <v>33</v>
      </c>
      <c r="M28" s="191"/>
      <c r="N28" s="191"/>
      <c r="O28" s="191"/>
      <c r="P28" s="191"/>
      <c r="W28" s="191" t="s">
        <v>34</v>
      </c>
      <c r="X28" s="191"/>
      <c r="Y28" s="191"/>
      <c r="Z28" s="191"/>
      <c r="AA28" s="191"/>
      <c r="AB28" s="191"/>
      <c r="AC28" s="191"/>
      <c r="AD28" s="191"/>
      <c r="AE28" s="191"/>
      <c r="AK28" s="191" t="s">
        <v>35</v>
      </c>
      <c r="AL28" s="191"/>
      <c r="AM28" s="191"/>
      <c r="AN28" s="191"/>
      <c r="AO28" s="191"/>
      <c r="AR28" s="26"/>
      <c r="BE28" s="168"/>
    </row>
    <row r="29" spans="2:71" s="2" customFormat="1" ht="14.45" customHeight="1">
      <c r="B29" s="30"/>
      <c r="D29" s="21" t="s">
        <v>36</v>
      </c>
      <c r="F29" s="21" t="s">
        <v>37</v>
      </c>
      <c r="L29" s="192">
        <v>0.21</v>
      </c>
      <c r="M29" s="166"/>
      <c r="N29" s="166"/>
      <c r="O29" s="166"/>
      <c r="P29" s="166"/>
      <c r="W29" s="165">
        <f>ROUND(AZ54, 2)</f>
        <v>0</v>
      </c>
      <c r="X29" s="166"/>
      <c r="Y29" s="166"/>
      <c r="Z29" s="166"/>
      <c r="AA29" s="166"/>
      <c r="AB29" s="166"/>
      <c r="AC29" s="166"/>
      <c r="AD29" s="166"/>
      <c r="AE29" s="166"/>
      <c r="AK29" s="165">
        <f>ROUND(AV54, 2)</f>
        <v>0</v>
      </c>
      <c r="AL29" s="166"/>
      <c r="AM29" s="166"/>
      <c r="AN29" s="166"/>
      <c r="AO29" s="166"/>
      <c r="AR29" s="30"/>
      <c r="BE29" s="168"/>
    </row>
    <row r="30" spans="2:71" s="2" customFormat="1" ht="14.45" customHeight="1">
      <c r="B30" s="30"/>
      <c r="F30" s="21" t="s">
        <v>38</v>
      </c>
      <c r="L30" s="192">
        <v>0.15</v>
      </c>
      <c r="M30" s="166"/>
      <c r="N30" s="166"/>
      <c r="O30" s="166"/>
      <c r="P30" s="166"/>
      <c r="W30" s="165">
        <f>ROUND(BA54, 2)</f>
        <v>0</v>
      </c>
      <c r="X30" s="166"/>
      <c r="Y30" s="166"/>
      <c r="Z30" s="166"/>
      <c r="AA30" s="166"/>
      <c r="AB30" s="166"/>
      <c r="AC30" s="166"/>
      <c r="AD30" s="166"/>
      <c r="AE30" s="166"/>
      <c r="AK30" s="165">
        <f>ROUND(AW54, 2)</f>
        <v>0</v>
      </c>
      <c r="AL30" s="166"/>
      <c r="AM30" s="166"/>
      <c r="AN30" s="166"/>
      <c r="AO30" s="166"/>
      <c r="AR30" s="30"/>
      <c r="BE30" s="168"/>
    </row>
    <row r="31" spans="2:71" s="2" customFormat="1" ht="14.45" hidden="1" customHeight="1">
      <c r="B31" s="30"/>
      <c r="F31" s="21" t="s">
        <v>39</v>
      </c>
      <c r="L31" s="192">
        <v>0.21</v>
      </c>
      <c r="M31" s="166"/>
      <c r="N31" s="166"/>
      <c r="O31" s="166"/>
      <c r="P31" s="166"/>
      <c r="W31" s="165">
        <f>ROUND(BB54, 2)</f>
        <v>0</v>
      </c>
      <c r="X31" s="166"/>
      <c r="Y31" s="166"/>
      <c r="Z31" s="166"/>
      <c r="AA31" s="166"/>
      <c r="AB31" s="166"/>
      <c r="AC31" s="166"/>
      <c r="AD31" s="166"/>
      <c r="AE31" s="166"/>
      <c r="AK31" s="165">
        <v>0</v>
      </c>
      <c r="AL31" s="166"/>
      <c r="AM31" s="166"/>
      <c r="AN31" s="166"/>
      <c r="AO31" s="166"/>
      <c r="AR31" s="30"/>
      <c r="BE31" s="168"/>
    </row>
    <row r="32" spans="2:71" s="2" customFormat="1" ht="14.45" hidden="1" customHeight="1">
      <c r="B32" s="30"/>
      <c r="F32" s="21" t="s">
        <v>40</v>
      </c>
      <c r="L32" s="192">
        <v>0.15</v>
      </c>
      <c r="M32" s="166"/>
      <c r="N32" s="166"/>
      <c r="O32" s="166"/>
      <c r="P32" s="166"/>
      <c r="W32" s="165">
        <f>ROUND(BC54, 2)</f>
        <v>0</v>
      </c>
      <c r="X32" s="166"/>
      <c r="Y32" s="166"/>
      <c r="Z32" s="166"/>
      <c r="AA32" s="166"/>
      <c r="AB32" s="166"/>
      <c r="AC32" s="166"/>
      <c r="AD32" s="166"/>
      <c r="AE32" s="166"/>
      <c r="AK32" s="165">
        <v>0</v>
      </c>
      <c r="AL32" s="166"/>
      <c r="AM32" s="166"/>
      <c r="AN32" s="166"/>
      <c r="AO32" s="166"/>
      <c r="AR32" s="30"/>
      <c r="BE32" s="168"/>
    </row>
    <row r="33" spans="2:57" s="2" customFormat="1" ht="14.45" hidden="1" customHeight="1">
      <c r="B33" s="30"/>
      <c r="F33" s="21" t="s">
        <v>41</v>
      </c>
      <c r="L33" s="192">
        <v>0</v>
      </c>
      <c r="M33" s="166"/>
      <c r="N33" s="166"/>
      <c r="O33" s="166"/>
      <c r="P33" s="166"/>
      <c r="W33" s="165">
        <f>ROUND(BD54, 2)</f>
        <v>0</v>
      </c>
      <c r="X33" s="166"/>
      <c r="Y33" s="166"/>
      <c r="Z33" s="166"/>
      <c r="AA33" s="166"/>
      <c r="AB33" s="166"/>
      <c r="AC33" s="166"/>
      <c r="AD33" s="166"/>
      <c r="AE33" s="166"/>
      <c r="AK33" s="165">
        <v>0</v>
      </c>
      <c r="AL33" s="166"/>
      <c r="AM33" s="166"/>
      <c r="AN33" s="166"/>
      <c r="AO33" s="166"/>
      <c r="AR33" s="30"/>
      <c r="BE33" s="168"/>
    </row>
    <row r="34" spans="2:57" s="1" customFormat="1" ht="6.95" customHeight="1">
      <c r="B34" s="26"/>
      <c r="AR34" s="26"/>
      <c r="BE34" s="168"/>
    </row>
    <row r="35" spans="2:57" s="1" customFormat="1" ht="25.9" customHeight="1">
      <c r="B35" s="26"/>
      <c r="C35" s="31"/>
      <c r="D35" s="32" t="s">
        <v>42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4" t="s">
        <v>43</v>
      </c>
      <c r="U35" s="33"/>
      <c r="V35" s="33"/>
      <c r="W35" s="33"/>
      <c r="X35" s="171" t="s">
        <v>44</v>
      </c>
      <c r="Y35" s="172"/>
      <c r="Z35" s="172"/>
      <c r="AA35" s="172"/>
      <c r="AB35" s="172"/>
      <c r="AC35" s="33"/>
      <c r="AD35" s="33"/>
      <c r="AE35" s="33"/>
      <c r="AF35" s="33"/>
      <c r="AG35" s="33"/>
      <c r="AH35" s="33"/>
      <c r="AI35" s="33"/>
      <c r="AJ35" s="33"/>
      <c r="AK35" s="173">
        <f>SUM(AK26:AK33)</f>
        <v>0</v>
      </c>
      <c r="AL35" s="172"/>
      <c r="AM35" s="172"/>
      <c r="AN35" s="172"/>
      <c r="AO35" s="174"/>
      <c r="AP35" s="31"/>
      <c r="AQ35" s="31"/>
      <c r="AR35" s="26"/>
    </row>
    <row r="36" spans="2:57" s="1" customFormat="1" ht="6.95" customHeight="1">
      <c r="B36" s="26"/>
      <c r="AR36" s="26"/>
    </row>
    <row r="37" spans="2:57" s="1" customFormat="1" ht="6.95" customHeight="1">
      <c r="B37" s="35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26"/>
    </row>
    <row r="41" spans="2:57" s="1" customFormat="1" ht="6.95" customHeight="1">
      <c r="B41" s="37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26"/>
    </row>
    <row r="42" spans="2:57" s="1" customFormat="1" ht="24.95" customHeight="1">
      <c r="B42" s="26"/>
      <c r="C42" s="16" t="s">
        <v>45</v>
      </c>
      <c r="AR42" s="26"/>
    </row>
    <row r="43" spans="2:57" s="1" customFormat="1" ht="6.95" customHeight="1">
      <c r="B43" s="26"/>
      <c r="AR43" s="26"/>
    </row>
    <row r="44" spans="2:57" s="1" customFormat="1" ht="12" customHeight="1">
      <c r="B44" s="26"/>
      <c r="C44" s="21" t="s">
        <v>13</v>
      </c>
      <c r="L44" s="1" t="str">
        <f>K5</f>
        <v>19_004</v>
      </c>
      <c r="AR44" s="26"/>
    </row>
    <row r="45" spans="2:57" s="3" customFormat="1" ht="36.950000000000003" customHeight="1">
      <c r="B45" s="39"/>
      <c r="C45" s="40" t="s">
        <v>16</v>
      </c>
      <c r="L45" s="183" t="str">
        <f>K6</f>
        <v>Oprava geometrických parametrů koleje 2019 - ST OLC VTM2</v>
      </c>
      <c r="M45" s="184"/>
      <c r="N45" s="184"/>
      <c r="O45" s="184"/>
      <c r="P45" s="184"/>
      <c r="Q45" s="184"/>
      <c r="R45" s="184"/>
      <c r="S45" s="184"/>
      <c r="T45" s="184"/>
      <c r="U45" s="184"/>
      <c r="V45" s="184"/>
      <c r="W45" s="184"/>
      <c r="X45" s="184"/>
      <c r="Y45" s="184"/>
      <c r="Z45" s="184"/>
      <c r="AA45" s="184"/>
      <c r="AB45" s="184"/>
      <c r="AC45" s="184"/>
      <c r="AD45" s="184"/>
      <c r="AE45" s="184"/>
      <c r="AF45" s="184"/>
      <c r="AG45" s="184"/>
      <c r="AH45" s="184"/>
      <c r="AI45" s="184"/>
      <c r="AJ45" s="184"/>
      <c r="AK45" s="184"/>
      <c r="AL45" s="184"/>
      <c r="AM45" s="184"/>
      <c r="AN45" s="184"/>
      <c r="AO45" s="184"/>
      <c r="AR45" s="39"/>
    </row>
    <row r="46" spans="2:57" s="1" customFormat="1" ht="6.95" customHeight="1">
      <c r="B46" s="26"/>
      <c r="AR46" s="26"/>
    </row>
    <row r="47" spans="2:57" s="1" customFormat="1" ht="12" customHeight="1">
      <c r="B47" s="26"/>
      <c r="C47" s="21" t="s">
        <v>20</v>
      </c>
      <c r="L47" s="41" t="str">
        <f>IF(K8="","",K8)</f>
        <v xml:space="preserve"> </v>
      </c>
      <c r="AI47" s="21" t="s">
        <v>22</v>
      </c>
      <c r="AM47" s="185" t="str">
        <f>IF(AN8= "","",AN8)</f>
        <v/>
      </c>
      <c r="AN47" s="185"/>
      <c r="AR47" s="26"/>
    </row>
    <row r="48" spans="2:57" s="1" customFormat="1" ht="6.95" customHeight="1">
      <c r="B48" s="26"/>
      <c r="AR48" s="26"/>
    </row>
    <row r="49" spans="1:91" s="1" customFormat="1" ht="13.7" customHeight="1">
      <c r="B49" s="26"/>
      <c r="C49" s="21" t="s">
        <v>23</v>
      </c>
      <c r="L49" s="1" t="str">
        <f>IF(E11= "","",E11)</f>
        <v xml:space="preserve"> </v>
      </c>
      <c r="AI49" s="21" t="s">
        <v>28</v>
      </c>
      <c r="AM49" s="181" t="str">
        <f>IF(E17="","",E17)</f>
        <v xml:space="preserve"> </v>
      </c>
      <c r="AN49" s="182"/>
      <c r="AO49" s="182"/>
      <c r="AP49" s="182"/>
      <c r="AR49" s="26"/>
      <c r="AS49" s="177" t="s">
        <v>46</v>
      </c>
      <c r="AT49" s="178"/>
      <c r="AU49" s="43"/>
      <c r="AV49" s="43"/>
      <c r="AW49" s="43"/>
      <c r="AX49" s="43"/>
      <c r="AY49" s="43"/>
      <c r="AZ49" s="43"/>
      <c r="BA49" s="43"/>
      <c r="BB49" s="43"/>
      <c r="BC49" s="43"/>
      <c r="BD49" s="44"/>
    </row>
    <row r="50" spans="1:91" s="1" customFormat="1" ht="13.7" customHeight="1">
      <c r="B50" s="26"/>
      <c r="C50" s="21" t="s">
        <v>26</v>
      </c>
      <c r="L50" s="1" t="str">
        <f>IF(E14= "Vyplň údaj","",E14)</f>
        <v/>
      </c>
      <c r="AI50" s="21" t="s">
        <v>30</v>
      </c>
      <c r="AM50" s="181" t="str">
        <f>IF(E20="","",E20)</f>
        <v xml:space="preserve"> </v>
      </c>
      <c r="AN50" s="182"/>
      <c r="AO50" s="182"/>
      <c r="AP50" s="182"/>
      <c r="AR50" s="26"/>
      <c r="AS50" s="179"/>
      <c r="AT50" s="180"/>
      <c r="AU50" s="45"/>
      <c r="AV50" s="45"/>
      <c r="AW50" s="45"/>
      <c r="AX50" s="45"/>
      <c r="AY50" s="45"/>
      <c r="AZ50" s="45"/>
      <c r="BA50" s="45"/>
      <c r="BB50" s="45"/>
      <c r="BC50" s="45"/>
      <c r="BD50" s="46"/>
    </row>
    <row r="51" spans="1:91" s="1" customFormat="1" ht="10.9" customHeight="1">
      <c r="B51" s="26"/>
      <c r="AR51" s="26"/>
      <c r="AS51" s="179"/>
      <c r="AT51" s="180"/>
      <c r="AU51" s="45"/>
      <c r="AV51" s="45"/>
      <c r="AW51" s="45"/>
      <c r="AX51" s="45"/>
      <c r="AY51" s="45"/>
      <c r="AZ51" s="45"/>
      <c r="BA51" s="45"/>
      <c r="BB51" s="45"/>
      <c r="BC51" s="45"/>
      <c r="BD51" s="46"/>
    </row>
    <row r="52" spans="1:91" s="1" customFormat="1" ht="29.25" customHeight="1">
      <c r="B52" s="26"/>
      <c r="C52" s="201" t="s">
        <v>47</v>
      </c>
      <c r="D52" s="194"/>
      <c r="E52" s="194"/>
      <c r="F52" s="194"/>
      <c r="G52" s="194"/>
      <c r="H52" s="47"/>
      <c r="I52" s="193" t="s">
        <v>48</v>
      </c>
      <c r="J52" s="194"/>
      <c r="K52" s="194"/>
      <c r="L52" s="194"/>
      <c r="M52" s="194"/>
      <c r="N52" s="194"/>
      <c r="O52" s="194"/>
      <c r="P52" s="194"/>
      <c r="Q52" s="194"/>
      <c r="R52" s="194"/>
      <c r="S52" s="194"/>
      <c r="T52" s="194"/>
      <c r="U52" s="194"/>
      <c r="V52" s="194"/>
      <c r="W52" s="194"/>
      <c r="X52" s="194"/>
      <c r="Y52" s="194"/>
      <c r="Z52" s="194"/>
      <c r="AA52" s="194"/>
      <c r="AB52" s="194"/>
      <c r="AC52" s="194"/>
      <c r="AD52" s="194"/>
      <c r="AE52" s="194"/>
      <c r="AF52" s="194"/>
      <c r="AG52" s="196" t="s">
        <v>49</v>
      </c>
      <c r="AH52" s="194"/>
      <c r="AI52" s="194"/>
      <c r="AJ52" s="194"/>
      <c r="AK52" s="194"/>
      <c r="AL52" s="194"/>
      <c r="AM52" s="194"/>
      <c r="AN52" s="193" t="s">
        <v>50</v>
      </c>
      <c r="AO52" s="194"/>
      <c r="AP52" s="195"/>
      <c r="AQ52" s="48" t="s">
        <v>51</v>
      </c>
      <c r="AR52" s="26"/>
      <c r="AS52" s="49" t="s">
        <v>52</v>
      </c>
      <c r="AT52" s="50" t="s">
        <v>53</v>
      </c>
      <c r="AU52" s="50" t="s">
        <v>54</v>
      </c>
      <c r="AV52" s="50" t="s">
        <v>55</v>
      </c>
      <c r="AW52" s="50" t="s">
        <v>56</v>
      </c>
      <c r="AX52" s="50" t="s">
        <v>57</v>
      </c>
      <c r="AY52" s="50" t="s">
        <v>58</v>
      </c>
      <c r="AZ52" s="50" t="s">
        <v>59</v>
      </c>
      <c r="BA52" s="50" t="s">
        <v>60</v>
      </c>
      <c r="BB52" s="50" t="s">
        <v>61</v>
      </c>
      <c r="BC52" s="50" t="s">
        <v>62</v>
      </c>
      <c r="BD52" s="51" t="s">
        <v>63</v>
      </c>
    </row>
    <row r="53" spans="1:91" s="1" customFormat="1" ht="10.9" customHeight="1">
      <c r="B53" s="26"/>
      <c r="AR53" s="26"/>
      <c r="AS53" s="52"/>
      <c r="AT53" s="43"/>
      <c r="AU53" s="43"/>
      <c r="AV53" s="43"/>
      <c r="AW53" s="43"/>
      <c r="AX53" s="43"/>
      <c r="AY53" s="43"/>
      <c r="AZ53" s="43"/>
      <c r="BA53" s="43"/>
      <c r="BB53" s="43"/>
      <c r="BC53" s="43"/>
      <c r="BD53" s="44"/>
    </row>
    <row r="54" spans="1:91" s="4" customFormat="1" ht="32.450000000000003" customHeight="1">
      <c r="B54" s="53"/>
      <c r="C54" s="54" t="s">
        <v>64</v>
      </c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199">
        <f>ROUND(SUM(AG55:AG57),2)</f>
        <v>0</v>
      </c>
      <c r="AH54" s="199"/>
      <c r="AI54" s="199"/>
      <c r="AJ54" s="199"/>
      <c r="AK54" s="199"/>
      <c r="AL54" s="199"/>
      <c r="AM54" s="199"/>
      <c r="AN54" s="200">
        <f>SUM(AG54,AT54)</f>
        <v>0</v>
      </c>
      <c r="AO54" s="200"/>
      <c r="AP54" s="200"/>
      <c r="AQ54" s="57" t="s">
        <v>1</v>
      </c>
      <c r="AR54" s="53"/>
      <c r="AS54" s="58">
        <f>ROUND(SUM(AS55:AS57),2)</f>
        <v>0</v>
      </c>
      <c r="AT54" s="59">
        <f>ROUND(SUM(AV54:AW54),2)</f>
        <v>0</v>
      </c>
      <c r="AU54" s="60">
        <f>ROUND(SUM(AU55:AU57),5)</f>
        <v>0</v>
      </c>
      <c r="AV54" s="59">
        <f>ROUND(AZ54*L29,2)</f>
        <v>0</v>
      </c>
      <c r="AW54" s="59">
        <f>ROUND(BA54*L30,2)</f>
        <v>0</v>
      </c>
      <c r="AX54" s="59">
        <f>ROUND(BB54*L29,2)</f>
        <v>0</v>
      </c>
      <c r="AY54" s="59">
        <f>ROUND(BC54*L30,2)</f>
        <v>0</v>
      </c>
      <c r="AZ54" s="59">
        <f>ROUND(SUM(AZ55:AZ57),2)</f>
        <v>0</v>
      </c>
      <c r="BA54" s="59">
        <f>ROUND(SUM(BA55:BA57),2)</f>
        <v>0</v>
      </c>
      <c r="BB54" s="59">
        <f>ROUND(SUM(BB55:BB57),2)</f>
        <v>0</v>
      </c>
      <c r="BC54" s="59">
        <f>ROUND(SUM(BC55:BC57),2)</f>
        <v>0</v>
      </c>
      <c r="BD54" s="61">
        <f>ROUND(SUM(BD55:BD57),2)</f>
        <v>0</v>
      </c>
      <c r="BS54" s="62" t="s">
        <v>65</v>
      </c>
      <c r="BT54" s="62" t="s">
        <v>66</v>
      </c>
      <c r="BU54" s="63" t="s">
        <v>67</v>
      </c>
      <c r="BV54" s="62" t="s">
        <v>68</v>
      </c>
      <c r="BW54" s="62" t="s">
        <v>4</v>
      </c>
      <c r="BX54" s="62" t="s">
        <v>69</v>
      </c>
      <c r="CL54" s="62" t="s">
        <v>1</v>
      </c>
    </row>
    <row r="55" spans="1:91" s="5" customFormat="1" ht="16.5" customHeight="1">
      <c r="A55" s="64" t="s">
        <v>70</v>
      </c>
      <c r="B55" s="65"/>
      <c r="C55" s="66"/>
      <c r="D55" s="202" t="s">
        <v>71</v>
      </c>
      <c r="E55" s="202"/>
      <c r="F55" s="202"/>
      <c r="G55" s="202"/>
      <c r="H55" s="202"/>
      <c r="I55" s="67"/>
      <c r="J55" s="202" t="s">
        <v>72</v>
      </c>
      <c r="K55" s="202"/>
      <c r="L55" s="202"/>
      <c r="M55" s="202"/>
      <c r="N55" s="202"/>
      <c r="O55" s="202"/>
      <c r="P55" s="202"/>
      <c r="Q55" s="202"/>
      <c r="R55" s="202"/>
      <c r="S55" s="202"/>
      <c r="T55" s="202"/>
      <c r="U55" s="202"/>
      <c r="V55" s="202"/>
      <c r="W55" s="202"/>
      <c r="X55" s="202"/>
      <c r="Y55" s="202"/>
      <c r="Z55" s="202"/>
      <c r="AA55" s="202"/>
      <c r="AB55" s="202"/>
      <c r="AC55" s="202"/>
      <c r="AD55" s="202"/>
      <c r="AE55" s="202"/>
      <c r="AF55" s="202"/>
      <c r="AG55" s="197">
        <f>'SO 01 - Sborník TH'!J30</f>
        <v>0</v>
      </c>
      <c r="AH55" s="198"/>
      <c r="AI55" s="198"/>
      <c r="AJ55" s="198"/>
      <c r="AK55" s="198"/>
      <c r="AL55" s="198"/>
      <c r="AM55" s="198"/>
      <c r="AN55" s="197">
        <f>SUM(AG55,AT55)</f>
        <v>0</v>
      </c>
      <c r="AO55" s="198"/>
      <c r="AP55" s="198"/>
      <c r="AQ55" s="68" t="s">
        <v>73</v>
      </c>
      <c r="AR55" s="65"/>
      <c r="AS55" s="69">
        <v>0</v>
      </c>
      <c r="AT55" s="70">
        <f>ROUND(SUM(AV55:AW55),2)</f>
        <v>0</v>
      </c>
      <c r="AU55" s="71">
        <f>'SO 01 - Sborník TH'!P82</f>
        <v>0</v>
      </c>
      <c r="AV55" s="70">
        <f>'SO 01 - Sborník TH'!J33</f>
        <v>0</v>
      </c>
      <c r="AW55" s="70">
        <f>'SO 01 - Sborník TH'!J34</f>
        <v>0</v>
      </c>
      <c r="AX55" s="70">
        <f>'SO 01 - Sborník TH'!J35</f>
        <v>0</v>
      </c>
      <c r="AY55" s="70">
        <f>'SO 01 - Sborník TH'!J36</f>
        <v>0</v>
      </c>
      <c r="AZ55" s="70">
        <f>'SO 01 - Sborník TH'!F33</f>
        <v>0</v>
      </c>
      <c r="BA55" s="70">
        <f>'SO 01 - Sborník TH'!F34</f>
        <v>0</v>
      </c>
      <c r="BB55" s="70">
        <f>'SO 01 - Sborník TH'!F35</f>
        <v>0</v>
      </c>
      <c r="BC55" s="70">
        <f>'SO 01 - Sborník TH'!F36</f>
        <v>0</v>
      </c>
      <c r="BD55" s="72">
        <f>'SO 01 - Sborník TH'!F37</f>
        <v>0</v>
      </c>
      <c r="BT55" s="73" t="s">
        <v>74</v>
      </c>
      <c r="BV55" s="73" t="s">
        <v>68</v>
      </c>
      <c r="BW55" s="73" t="s">
        <v>75</v>
      </c>
      <c r="BX55" s="73" t="s">
        <v>4</v>
      </c>
      <c r="CL55" s="73" t="s">
        <v>1</v>
      </c>
      <c r="CM55" s="73" t="s">
        <v>76</v>
      </c>
    </row>
    <row r="56" spans="1:91" s="5" customFormat="1" ht="16.5" customHeight="1">
      <c r="A56" s="64" t="s">
        <v>70</v>
      </c>
      <c r="B56" s="65"/>
      <c r="C56" s="66"/>
      <c r="D56" s="202" t="s">
        <v>77</v>
      </c>
      <c r="E56" s="202"/>
      <c r="F56" s="202"/>
      <c r="G56" s="202"/>
      <c r="H56" s="202"/>
      <c r="I56" s="67"/>
      <c r="J56" s="202" t="s">
        <v>78</v>
      </c>
      <c r="K56" s="202"/>
      <c r="L56" s="202"/>
      <c r="M56" s="202"/>
      <c r="N56" s="202"/>
      <c r="O56" s="202"/>
      <c r="P56" s="202"/>
      <c r="Q56" s="202"/>
      <c r="R56" s="202"/>
      <c r="S56" s="202"/>
      <c r="T56" s="202"/>
      <c r="U56" s="202"/>
      <c r="V56" s="202"/>
      <c r="W56" s="202"/>
      <c r="X56" s="202"/>
      <c r="Y56" s="202"/>
      <c r="Z56" s="202"/>
      <c r="AA56" s="202"/>
      <c r="AB56" s="202"/>
      <c r="AC56" s="202"/>
      <c r="AD56" s="202"/>
      <c r="AE56" s="202"/>
      <c r="AF56" s="202"/>
      <c r="AG56" s="197">
        <f>'SO 02 - Sborník SSZT'!J30</f>
        <v>0</v>
      </c>
      <c r="AH56" s="198"/>
      <c r="AI56" s="198"/>
      <c r="AJ56" s="198"/>
      <c r="AK56" s="198"/>
      <c r="AL56" s="198"/>
      <c r="AM56" s="198"/>
      <c r="AN56" s="197">
        <f>SUM(AG56,AT56)</f>
        <v>0</v>
      </c>
      <c r="AO56" s="198"/>
      <c r="AP56" s="198"/>
      <c r="AQ56" s="68" t="s">
        <v>73</v>
      </c>
      <c r="AR56" s="65"/>
      <c r="AS56" s="69">
        <v>0</v>
      </c>
      <c r="AT56" s="70">
        <f>ROUND(SUM(AV56:AW56),2)</f>
        <v>0</v>
      </c>
      <c r="AU56" s="71">
        <f>'SO 02 - Sborník SSZT'!P80</f>
        <v>0</v>
      </c>
      <c r="AV56" s="70">
        <f>'SO 02 - Sborník SSZT'!J33</f>
        <v>0</v>
      </c>
      <c r="AW56" s="70">
        <f>'SO 02 - Sborník SSZT'!J34</f>
        <v>0</v>
      </c>
      <c r="AX56" s="70">
        <f>'SO 02 - Sborník SSZT'!J35</f>
        <v>0</v>
      </c>
      <c r="AY56" s="70">
        <f>'SO 02 - Sborník SSZT'!J36</f>
        <v>0</v>
      </c>
      <c r="AZ56" s="70">
        <f>'SO 02 - Sborník SSZT'!F33</f>
        <v>0</v>
      </c>
      <c r="BA56" s="70">
        <f>'SO 02 - Sborník SSZT'!F34</f>
        <v>0</v>
      </c>
      <c r="BB56" s="70">
        <f>'SO 02 - Sborník SSZT'!F35</f>
        <v>0</v>
      </c>
      <c r="BC56" s="70">
        <f>'SO 02 - Sborník SSZT'!F36</f>
        <v>0</v>
      </c>
      <c r="BD56" s="72">
        <f>'SO 02 - Sborník SSZT'!F37</f>
        <v>0</v>
      </c>
      <c r="BT56" s="73" t="s">
        <v>74</v>
      </c>
      <c r="BV56" s="73" t="s">
        <v>68</v>
      </c>
      <c r="BW56" s="73" t="s">
        <v>79</v>
      </c>
      <c r="BX56" s="73" t="s">
        <v>4</v>
      </c>
      <c r="CL56" s="73" t="s">
        <v>1</v>
      </c>
      <c r="CM56" s="73" t="s">
        <v>76</v>
      </c>
    </row>
    <row r="57" spans="1:91" s="5" customFormat="1" ht="16.5" customHeight="1">
      <c r="A57" s="64" t="s">
        <v>70</v>
      </c>
      <c r="B57" s="65"/>
      <c r="C57" s="66"/>
      <c r="D57" s="202" t="s">
        <v>80</v>
      </c>
      <c r="E57" s="202"/>
      <c r="F57" s="202"/>
      <c r="G57" s="202"/>
      <c r="H57" s="202"/>
      <c r="I57" s="67"/>
      <c r="J57" s="202" t="s">
        <v>81</v>
      </c>
      <c r="K57" s="202"/>
      <c r="L57" s="202"/>
      <c r="M57" s="202"/>
      <c r="N57" s="202"/>
      <c r="O57" s="202"/>
      <c r="P57" s="202"/>
      <c r="Q57" s="202"/>
      <c r="R57" s="202"/>
      <c r="S57" s="202"/>
      <c r="T57" s="202"/>
      <c r="U57" s="202"/>
      <c r="V57" s="202"/>
      <c r="W57" s="202"/>
      <c r="X57" s="202"/>
      <c r="Y57" s="202"/>
      <c r="Z57" s="202"/>
      <c r="AA57" s="202"/>
      <c r="AB57" s="202"/>
      <c r="AC57" s="202"/>
      <c r="AD57" s="202"/>
      <c r="AE57" s="202"/>
      <c r="AF57" s="202"/>
      <c r="AG57" s="197">
        <f>'SO 03 - VON'!J30</f>
        <v>0</v>
      </c>
      <c r="AH57" s="198"/>
      <c r="AI57" s="198"/>
      <c r="AJ57" s="198"/>
      <c r="AK57" s="198"/>
      <c r="AL57" s="198"/>
      <c r="AM57" s="198"/>
      <c r="AN57" s="197">
        <f>SUM(AG57,AT57)</f>
        <v>0</v>
      </c>
      <c r="AO57" s="198"/>
      <c r="AP57" s="198"/>
      <c r="AQ57" s="68" t="s">
        <v>73</v>
      </c>
      <c r="AR57" s="65"/>
      <c r="AS57" s="74">
        <v>0</v>
      </c>
      <c r="AT57" s="75">
        <f>ROUND(SUM(AV57:AW57),2)</f>
        <v>0</v>
      </c>
      <c r="AU57" s="76">
        <f>'SO 03 - VON'!P80</f>
        <v>0</v>
      </c>
      <c r="AV57" s="75">
        <f>'SO 03 - VON'!J33</f>
        <v>0</v>
      </c>
      <c r="AW57" s="75">
        <f>'SO 03 - VON'!J34</f>
        <v>0</v>
      </c>
      <c r="AX57" s="75">
        <f>'SO 03 - VON'!J35</f>
        <v>0</v>
      </c>
      <c r="AY57" s="75">
        <f>'SO 03 - VON'!J36</f>
        <v>0</v>
      </c>
      <c r="AZ57" s="75">
        <f>'SO 03 - VON'!F33</f>
        <v>0</v>
      </c>
      <c r="BA57" s="75">
        <f>'SO 03 - VON'!F34</f>
        <v>0</v>
      </c>
      <c r="BB57" s="75">
        <f>'SO 03 - VON'!F35</f>
        <v>0</v>
      </c>
      <c r="BC57" s="75">
        <f>'SO 03 - VON'!F36</f>
        <v>0</v>
      </c>
      <c r="BD57" s="77">
        <f>'SO 03 - VON'!F37</f>
        <v>0</v>
      </c>
      <c r="BT57" s="73" t="s">
        <v>74</v>
      </c>
      <c r="BV57" s="73" t="s">
        <v>68</v>
      </c>
      <c r="BW57" s="73" t="s">
        <v>82</v>
      </c>
      <c r="BX57" s="73" t="s">
        <v>4</v>
      </c>
      <c r="CL57" s="73" t="s">
        <v>1</v>
      </c>
      <c r="CM57" s="73" t="s">
        <v>76</v>
      </c>
    </row>
    <row r="58" spans="1:91" s="1" customFormat="1" ht="30" customHeight="1">
      <c r="B58" s="26"/>
      <c r="AR58" s="26"/>
    </row>
    <row r="59" spans="1:91" s="1" customFormat="1" ht="6.95" customHeight="1">
      <c r="B59" s="35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  <c r="AH59" s="36"/>
      <c r="AI59" s="36"/>
      <c r="AJ59" s="36"/>
      <c r="AK59" s="36"/>
      <c r="AL59" s="36"/>
      <c r="AM59" s="36"/>
      <c r="AN59" s="36"/>
      <c r="AO59" s="36"/>
      <c r="AP59" s="36"/>
      <c r="AQ59" s="36"/>
      <c r="AR59" s="26"/>
    </row>
  </sheetData>
  <mergeCells count="50">
    <mergeCell ref="D56:H56"/>
    <mergeCell ref="J56:AF56"/>
    <mergeCell ref="D57:H57"/>
    <mergeCell ref="J57:AF57"/>
    <mergeCell ref="AG54:AM54"/>
    <mergeCell ref="AN54:AP54"/>
    <mergeCell ref="C52:G52"/>
    <mergeCell ref="I52:AF52"/>
    <mergeCell ref="D55:H55"/>
    <mergeCell ref="J55:AF55"/>
    <mergeCell ref="AN55:AP55"/>
    <mergeCell ref="AG55:AM55"/>
    <mergeCell ref="AN56:AP56"/>
    <mergeCell ref="AG56:AM56"/>
    <mergeCell ref="AN57:AP57"/>
    <mergeCell ref="AG57:AM57"/>
    <mergeCell ref="L30:P30"/>
    <mergeCell ref="L31:P31"/>
    <mergeCell ref="L32:P32"/>
    <mergeCell ref="L33:P33"/>
    <mergeCell ref="AN52:AP52"/>
    <mergeCell ref="AG52:AM52"/>
    <mergeCell ref="X35:AB35"/>
    <mergeCell ref="AK35:AO35"/>
    <mergeCell ref="AR2:BE2"/>
    <mergeCell ref="AS49:AT51"/>
    <mergeCell ref="AM50:AP50"/>
    <mergeCell ref="L45:AO45"/>
    <mergeCell ref="AM47:AN47"/>
    <mergeCell ref="AM49:AP49"/>
    <mergeCell ref="K5:AO5"/>
    <mergeCell ref="K6:AO6"/>
    <mergeCell ref="E14:AJ14"/>
    <mergeCell ref="E23:AN23"/>
    <mergeCell ref="L28:P28"/>
    <mergeCell ref="W28:AE28"/>
    <mergeCell ref="AK28:AO28"/>
    <mergeCell ref="L29:P29"/>
    <mergeCell ref="W31:AE31"/>
    <mergeCell ref="BE5:BE34"/>
    <mergeCell ref="AK26:AO26"/>
    <mergeCell ref="W29:AE29"/>
    <mergeCell ref="AK29:AO29"/>
    <mergeCell ref="W30:AE30"/>
    <mergeCell ref="AK30:AO30"/>
    <mergeCell ref="AK31:AO31"/>
    <mergeCell ref="W32:AE32"/>
    <mergeCell ref="AK32:AO32"/>
    <mergeCell ref="W33:AE33"/>
    <mergeCell ref="AK33:AO33"/>
  </mergeCells>
  <hyperlinks>
    <hyperlink ref="A55" location="'SO 01 - Sborník TH'!C2" display="/"/>
    <hyperlink ref="A56" location="'SO 02 - Sborník SSZT'!C2" display="/"/>
    <hyperlink ref="A57" location="'SO 03 - VON'!C2" display="/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386"/>
  <sheetViews>
    <sheetView showGridLines="0" workbookViewId="0"/>
  </sheetViews>
  <sheetFormatPr defaultRowHeight="14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8.6640625" customWidth="1"/>
    <col min="8" max="8" width="11.1640625" customWidth="1"/>
    <col min="9" max="9" width="14.1640625" style="78" customWidth="1"/>
    <col min="10" max="10" width="23.5" customWidth="1"/>
    <col min="11" max="11" width="15.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75" t="s">
        <v>5</v>
      </c>
      <c r="M2" s="176"/>
      <c r="N2" s="176"/>
      <c r="O2" s="176"/>
      <c r="P2" s="176"/>
      <c r="Q2" s="176"/>
      <c r="R2" s="176"/>
      <c r="S2" s="176"/>
      <c r="T2" s="176"/>
      <c r="U2" s="176"/>
      <c r="V2" s="176"/>
      <c r="AT2" s="12" t="s">
        <v>75</v>
      </c>
    </row>
    <row r="3" spans="2:46" ht="6.95" customHeight="1">
      <c r="B3" s="13"/>
      <c r="C3" s="14"/>
      <c r="D3" s="14"/>
      <c r="E3" s="14"/>
      <c r="F3" s="14"/>
      <c r="G3" s="14"/>
      <c r="H3" s="14"/>
      <c r="I3" s="79"/>
      <c r="J3" s="14"/>
      <c r="K3" s="14"/>
      <c r="L3" s="15"/>
      <c r="AT3" s="12" t="s">
        <v>76</v>
      </c>
    </row>
    <row r="4" spans="2:46" ht="24.95" customHeight="1">
      <c r="B4" s="15"/>
      <c r="D4" s="16" t="s">
        <v>83</v>
      </c>
      <c r="L4" s="15"/>
      <c r="M4" s="17" t="s">
        <v>10</v>
      </c>
      <c r="AT4" s="12" t="s">
        <v>3</v>
      </c>
    </row>
    <row r="5" spans="2:46" ht="6.95" customHeight="1">
      <c r="B5" s="15"/>
      <c r="L5" s="15"/>
    </row>
    <row r="6" spans="2:46" ht="12" customHeight="1">
      <c r="B6" s="15"/>
      <c r="D6" s="21" t="s">
        <v>16</v>
      </c>
      <c r="L6" s="15"/>
    </row>
    <row r="7" spans="2:46" ht="16.5" customHeight="1">
      <c r="B7" s="15"/>
      <c r="E7" s="203" t="str">
        <f>'Rekapitulace stavby'!K6</f>
        <v>Oprava geometrických parametrů koleje 2019 - ST OLC VTM2</v>
      </c>
      <c r="F7" s="204"/>
      <c r="G7" s="204"/>
      <c r="H7" s="204"/>
      <c r="L7" s="15"/>
    </row>
    <row r="8" spans="2:46" s="1" customFormat="1" ht="12" customHeight="1">
      <c r="B8" s="26"/>
      <c r="D8" s="21" t="s">
        <v>84</v>
      </c>
      <c r="I8" s="80"/>
      <c r="L8" s="26"/>
    </row>
    <row r="9" spans="2:46" s="1" customFormat="1" ht="36.950000000000003" customHeight="1">
      <c r="B9" s="26"/>
      <c r="E9" s="183" t="s">
        <v>85</v>
      </c>
      <c r="F9" s="182"/>
      <c r="G9" s="182"/>
      <c r="H9" s="182"/>
      <c r="I9" s="80"/>
      <c r="L9" s="26"/>
    </row>
    <row r="10" spans="2:46" s="1" customFormat="1" ht="11.25">
      <c r="B10" s="26"/>
      <c r="I10" s="80"/>
      <c r="L10" s="26"/>
    </row>
    <row r="11" spans="2:46" s="1" customFormat="1" ht="12" customHeight="1">
      <c r="B11" s="26"/>
      <c r="D11" s="21" t="s">
        <v>18</v>
      </c>
      <c r="F11" s="12" t="s">
        <v>1</v>
      </c>
      <c r="I11" s="81" t="s">
        <v>19</v>
      </c>
      <c r="J11" s="12" t="s">
        <v>1</v>
      </c>
      <c r="L11" s="26"/>
    </row>
    <row r="12" spans="2:46" s="1" customFormat="1" ht="12" customHeight="1">
      <c r="B12" s="26"/>
      <c r="D12" s="21" t="s">
        <v>20</v>
      </c>
      <c r="F12" s="12" t="s">
        <v>21</v>
      </c>
      <c r="I12" s="81" t="s">
        <v>22</v>
      </c>
      <c r="J12" s="42">
        <f>'Rekapitulace stavby'!AN8</f>
        <v>0</v>
      </c>
      <c r="L12" s="26"/>
    </row>
    <row r="13" spans="2:46" s="1" customFormat="1" ht="10.9" customHeight="1">
      <c r="B13" s="26"/>
      <c r="I13" s="80"/>
      <c r="L13" s="26"/>
    </row>
    <row r="14" spans="2:46" s="1" customFormat="1" ht="12" customHeight="1">
      <c r="B14" s="26"/>
      <c r="D14" s="21" t="s">
        <v>23</v>
      </c>
      <c r="I14" s="81" t="s">
        <v>24</v>
      </c>
      <c r="J14" s="12" t="str">
        <f>IF('Rekapitulace stavby'!AN10="","",'Rekapitulace stavby'!AN10)</f>
        <v/>
      </c>
      <c r="L14" s="26"/>
    </row>
    <row r="15" spans="2:46" s="1" customFormat="1" ht="18" customHeight="1">
      <c r="B15" s="26"/>
      <c r="E15" s="12" t="str">
        <f>IF('Rekapitulace stavby'!E11="","",'Rekapitulace stavby'!E11)</f>
        <v xml:space="preserve"> </v>
      </c>
      <c r="I15" s="81" t="s">
        <v>25</v>
      </c>
      <c r="J15" s="12" t="str">
        <f>IF('Rekapitulace stavby'!AN11="","",'Rekapitulace stavby'!AN11)</f>
        <v/>
      </c>
      <c r="L15" s="26"/>
    </row>
    <row r="16" spans="2:46" s="1" customFormat="1" ht="6.95" customHeight="1">
      <c r="B16" s="26"/>
      <c r="I16" s="80"/>
      <c r="L16" s="26"/>
    </row>
    <row r="17" spans="2:12" s="1" customFormat="1" ht="12" customHeight="1">
      <c r="B17" s="26"/>
      <c r="D17" s="21" t="s">
        <v>26</v>
      </c>
      <c r="I17" s="81" t="s">
        <v>24</v>
      </c>
      <c r="J17" s="22" t="str">
        <f>'Rekapitulace stavby'!AN13</f>
        <v>Vyplň údaj</v>
      </c>
      <c r="L17" s="26"/>
    </row>
    <row r="18" spans="2:12" s="1" customFormat="1" ht="18" customHeight="1">
      <c r="B18" s="26"/>
      <c r="E18" s="205" t="str">
        <f>'Rekapitulace stavby'!E14</f>
        <v>Vyplň údaj</v>
      </c>
      <c r="F18" s="186"/>
      <c r="G18" s="186"/>
      <c r="H18" s="186"/>
      <c r="I18" s="81" t="s">
        <v>25</v>
      </c>
      <c r="J18" s="22" t="str">
        <f>'Rekapitulace stavby'!AN14</f>
        <v>Vyplň údaj</v>
      </c>
      <c r="L18" s="26"/>
    </row>
    <row r="19" spans="2:12" s="1" customFormat="1" ht="6.95" customHeight="1">
      <c r="B19" s="26"/>
      <c r="I19" s="80"/>
      <c r="L19" s="26"/>
    </row>
    <row r="20" spans="2:12" s="1" customFormat="1" ht="12" customHeight="1">
      <c r="B20" s="26"/>
      <c r="D20" s="21" t="s">
        <v>28</v>
      </c>
      <c r="I20" s="81" t="s">
        <v>24</v>
      </c>
      <c r="J20" s="12" t="str">
        <f>IF('Rekapitulace stavby'!AN16="","",'Rekapitulace stavby'!AN16)</f>
        <v/>
      </c>
      <c r="L20" s="26"/>
    </row>
    <row r="21" spans="2:12" s="1" customFormat="1" ht="18" customHeight="1">
      <c r="B21" s="26"/>
      <c r="E21" s="12" t="str">
        <f>IF('Rekapitulace stavby'!E17="","",'Rekapitulace stavby'!E17)</f>
        <v xml:space="preserve"> </v>
      </c>
      <c r="I21" s="81" t="s">
        <v>25</v>
      </c>
      <c r="J21" s="12" t="str">
        <f>IF('Rekapitulace stavby'!AN17="","",'Rekapitulace stavby'!AN17)</f>
        <v/>
      </c>
      <c r="L21" s="26"/>
    </row>
    <row r="22" spans="2:12" s="1" customFormat="1" ht="6.95" customHeight="1">
      <c r="B22" s="26"/>
      <c r="I22" s="80"/>
      <c r="L22" s="26"/>
    </row>
    <row r="23" spans="2:12" s="1" customFormat="1" ht="12" customHeight="1">
      <c r="B23" s="26"/>
      <c r="D23" s="21" t="s">
        <v>30</v>
      </c>
      <c r="I23" s="81" t="s">
        <v>24</v>
      </c>
      <c r="J23" s="12" t="str">
        <f>IF('Rekapitulace stavby'!AN19="","",'Rekapitulace stavby'!AN19)</f>
        <v/>
      </c>
      <c r="L23" s="26"/>
    </row>
    <row r="24" spans="2:12" s="1" customFormat="1" ht="18" customHeight="1">
      <c r="B24" s="26"/>
      <c r="E24" s="12" t="str">
        <f>IF('Rekapitulace stavby'!E20="","",'Rekapitulace stavby'!E20)</f>
        <v xml:space="preserve"> </v>
      </c>
      <c r="I24" s="81" t="s">
        <v>25</v>
      </c>
      <c r="J24" s="12" t="str">
        <f>IF('Rekapitulace stavby'!AN20="","",'Rekapitulace stavby'!AN20)</f>
        <v/>
      </c>
      <c r="L24" s="26"/>
    </row>
    <row r="25" spans="2:12" s="1" customFormat="1" ht="6.95" customHeight="1">
      <c r="B25" s="26"/>
      <c r="I25" s="80"/>
      <c r="L25" s="26"/>
    </row>
    <row r="26" spans="2:12" s="1" customFormat="1" ht="12" customHeight="1">
      <c r="B26" s="26"/>
      <c r="D26" s="21" t="s">
        <v>31</v>
      </c>
      <c r="I26" s="80"/>
      <c r="L26" s="26"/>
    </row>
    <row r="27" spans="2:12" s="6" customFormat="1" ht="16.5" customHeight="1">
      <c r="B27" s="82"/>
      <c r="E27" s="190" t="s">
        <v>1</v>
      </c>
      <c r="F27" s="190"/>
      <c r="G27" s="190"/>
      <c r="H27" s="190"/>
      <c r="I27" s="83"/>
      <c r="L27" s="82"/>
    </row>
    <row r="28" spans="2:12" s="1" customFormat="1" ht="6.95" customHeight="1">
      <c r="B28" s="26"/>
      <c r="I28" s="80"/>
      <c r="L28" s="26"/>
    </row>
    <row r="29" spans="2:12" s="1" customFormat="1" ht="6.95" customHeight="1">
      <c r="B29" s="26"/>
      <c r="D29" s="43"/>
      <c r="E29" s="43"/>
      <c r="F29" s="43"/>
      <c r="G29" s="43"/>
      <c r="H29" s="43"/>
      <c r="I29" s="84"/>
      <c r="J29" s="43"/>
      <c r="K29" s="43"/>
      <c r="L29" s="26"/>
    </row>
    <row r="30" spans="2:12" s="1" customFormat="1" ht="25.35" customHeight="1">
      <c r="B30" s="26"/>
      <c r="D30" s="85" t="s">
        <v>32</v>
      </c>
      <c r="I30" s="80"/>
      <c r="J30" s="56">
        <f>ROUND(J82, 2)</f>
        <v>0</v>
      </c>
      <c r="L30" s="26"/>
    </row>
    <row r="31" spans="2:12" s="1" customFormat="1" ht="6.95" customHeight="1">
      <c r="B31" s="26"/>
      <c r="D31" s="43"/>
      <c r="E31" s="43"/>
      <c r="F31" s="43"/>
      <c r="G31" s="43"/>
      <c r="H31" s="43"/>
      <c r="I31" s="84"/>
      <c r="J31" s="43"/>
      <c r="K31" s="43"/>
      <c r="L31" s="26"/>
    </row>
    <row r="32" spans="2:12" s="1" customFormat="1" ht="14.45" customHeight="1">
      <c r="B32" s="26"/>
      <c r="F32" s="29" t="s">
        <v>34</v>
      </c>
      <c r="I32" s="86" t="s">
        <v>33</v>
      </c>
      <c r="J32" s="29" t="s">
        <v>35</v>
      </c>
      <c r="L32" s="26"/>
    </row>
    <row r="33" spans="2:12" s="1" customFormat="1" ht="14.45" customHeight="1">
      <c r="B33" s="26"/>
      <c r="D33" s="21" t="s">
        <v>36</v>
      </c>
      <c r="E33" s="21" t="s">
        <v>37</v>
      </c>
      <c r="F33" s="87">
        <f>ROUND((SUM(BE82:BE385)),  2)</f>
        <v>0</v>
      </c>
      <c r="I33" s="88">
        <v>0.21</v>
      </c>
      <c r="J33" s="87">
        <f>ROUND(((SUM(BE82:BE385))*I33),  2)</f>
        <v>0</v>
      </c>
      <c r="L33" s="26"/>
    </row>
    <row r="34" spans="2:12" s="1" customFormat="1" ht="14.45" customHeight="1">
      <c r="B34" s="26"/>
      <c r="E34" s="21" t="s">
        <v>38</v>
      </c>
      <c r="F34" s="87">
        <f>ROUND((SUM(BF82:BF385)),  2)</f>
        <v>0</v>
      </c>
      <c r="I34" s="88">
        <v>0.15</v>
      </c>
      <c r="J34" s="87">
        <f>ROUND(((SUM(BF82:BF385))*I34),  2)</f>
        <v>0</v>
      </c>
      <c r="L34" s="26"/>
    </row>
    <row r="35" spans="2:12" s="1" customFormat="1" ht="14.45" hidden="1" customHeight="1">
      <c r="B35" s="26"/>
      <c r="E35" s="21" t="s">
        <v>39</v>
      </c>
      <c r="F35" s="87">
        <f>ROUND((SUM(BG82:BG385)),  2)</f>
        <v>0</v>
      </c>
      <c r="I35" s="88">
        <v>0.21</v>
      </c>
      <c r="J35" s="87">
        <f>0</f>
        <v>0</v>
      </c>
      <c r="L35" s="26"/>
    </row>
    <row r="36" spans="2:12" s="1" customFormat="1" ht="14.45" hidden="1" customHeight="1">
      <c r="B36" s="26"/>
      <c r="E36" s="21" t="s">
        <v>40</v>
      </c>
      <c r="F36" s="87">
        <f>ROUND((SUM(BH82:BH385)),  2)</f>
        <v>0</v>
      </c>
      <c r="I36" s="88">
        <v>0.15</v>
      </c>
      <c r="J36" s="87">
        <f>0</f>
        <v>0</v>
      </c>
      <c r="L36" s="26"/>
    </row>
    <row r="37" spans="2:12" s="1" customFormat="1" ht="14.45" hidden="1" customHeight="1">
      <c r="B37" s="26"/>
      <c r="E37" s="21" t="s">
        <v>41</v>
      </c>
      <c r="F37" s="87">
        <f>ROUND((SUM(BI82:BI385)),  2)</f>
        <v>0</v>
      </c>
      <c r="I37" s="88">
        <v>0</v>
      </c>
      <c r="J37" s="87">
        <f>0</f>
        <v>0</v>
      </c>
      <c r="L37" s="26"/>
    </row>
    <row r="38" spans="2:12" s="1" customFormat="1" ht="6.95" customHeight="1">
      <c r="B38" s="26"/>
      <c r="I38" s="80"/>
      <c r="L38" s="26"/>
    </row>
    <row r="39" spans="2:12" s="1" customFormat="1" ht="25.35" customHeight="1">
      <c r="B39" s="26"/>
      <c r="C39" s="89"/>
      <c r="D39" s="90" t="s">
        <v>42</v>
      </c>
      <c r="E39" s="47"/>
      <c r="F39" s="47"/>
      <c r="G39" s="91" t="s">
        <v>43</v>
      </c>
      <c r="H39" s="92" t="s">
        <v>44</v>
      </c>
      <c r="I39" s="93"/>
      <c r="J39" s="94">
        <f>SUM(J30:J37)</f>
        <v>0</v>
      </c>
      <c r="K39" s="95"/>
      <c r="L39" s="26"/>
    </row>
    <row r="40" spans="2:12" s="1" customFormat="1" ht="14.45" customHeight="1">
      <c r="B40" s="35"/>
      <c r="C40" s="36"/>
      <c r="D40" s="36"/>
      <c r="E40" s="36"/>
      <c r="F40" s="36"/>
      <c r="G40" s="36"/>
      <c r="H40" s="36"/>
      <c r="I40" s="96"/>
      <c r="J40" s="36"/>
      <c r="K40" s="36"/>
      <c r="L40" s="26"/>
    </row>
    <row r="44" spans="2:12" s="1" customFormat="1" ht="6.95" customHeight="1">
      <c r="B44" s="37"/>
      <c r="C44" s="38"/>
      <c r="D44" s="38"/>
      <c r="E44" s="38"/>
      <c r="F44" s="38"/>
      <c r="G44" s="38"/>
      <c r="H44" s="38"/>
      <c r="I44" s="97"/>
      <c r="J44" s="38"/>
      <c r="K44" s="38"/>
      <c r="L44" s="26"/>
    </row>
    <row r="45" spans="2:12" s="1" customFormat="1" ht="24.95" customHeight="1">
      <c r="B45" s="26"/>
      <c r="C45" s="16" t="s">
        <v>86</v>
      </c>
      <c r="I45" s="80"/>
      <c r="L45" s="26"/>
    </row>
    <row r="46" spans="2:12" s="1" customFormat="1" ht="6.95" customHeight="1">
      <c r="B46" s="26"/>
      <c r="I46" s="80"/>
      <c r="L46" s="26"/>
    </row>
    <row r="47" spans="2:12" s="1" customFormat="1" ht="12" customHeight="1">
      <c r="B47" s="26"/>
      <c r="C47" s="21" t="s">
        <v>16</v>
      </c>
      <c r="I47" s="80"/>
      <c r="L47" s="26"/>
    </row>
    <row r="48" spans="2:12" s="1" customFormat="1" ht="16.5" customHeight="1">
      <c r="B48" s="26"/>
      <c r="E48" s="203" t="str">
        <f>E7</f>
        <v>Oprava geometrických parametrů koleje 2019 - ST OLC VTM2</v>
      </c>
      <c r="F48" s="204"/>
      <c r="G48" s="204"/>
      <c r="H48" s="204"/>
      <c r="I48" s="80"/>
      <c r="L48" s="26"/>
    </row>
    <row r="49" spans="2:47" s="1" customFormat="1" ht="12" customHeight="1">
      <c r="B49" s="26"/>
      <c r="C49" s="21" t="s">
        <v>84</v>
      </c>
      <c r="I49" s="80"/>
      <c r="L49" s="26"/>
    </row>
    <row r="50" spans="2:47" s="1" customFormat="1" ht="16.5" customHeight="1">
      <c r="B50" s="26"/>
      <c r="E50" s="183" t="str">
        <f>E9</f>
        <v>SO 01 - Sborník TH</v>
      </c>
      <c r="F50" s="182"/>
      <c r="G50" s="182"/>
      <c r="H50" s="182"/>
      <c r="I50" s="80"/>
      <c r="L50" s="26"/>
    </row>
    <row r="51" spans="2:47" s="1" customFormat="1" ht="6.95" customHeight="1">
      <c r="B51" s="26"/>
      <c r="I51" s="80"/>
      <c r="L51" s="26"/>
    </row>
    <row r="52" spans="2:47" s="1" customFormat="1" ht="12" customHeight="1">
      <c r="B52" s="26"/>
      <c r="C52" s="21" t="s">
        <v>20</v>
      </c>
      <c r="F52" s="12" t="str">
        <f>F12</f>
        <v xml:space="preserve"> </v>
      </c>
      <c r="I52" s="81" t="s">
        <v>22</v>
      </c>
      <c r="J52" s="42">
        <f>IF(J12="","",J12)</f>
        <v>0</v>
      </c>
      <c r="L52" s="26"/>
    </row>
    <row r="53" spans="2:47" s="1" customFormat="1" ht="6.95" customHeight="1">
      <c r="B53" s="26"/>
      <c r="I53" s="80"/>
      <c r="L53" s="26"/>
    </row>
    <row r="54" spans="2:47" s="1" customFormat="1" ht="13.7" customHeight="1">
      <c r="B54" s="26"/>
      <c r="C54" s="21" t="s">
        <v>23</v>
      </c>
      <c r="F54" s="12" t="str">
        <f>E15</f>
        <v xml:space="preserve"> </v>
      </c>
      <c r="I54" s="81" t="s">
        <v>28</v>
      </c>
      <c r="J54" s="24" t="str">
        <f>E21</f>
        <v xml:space="preserve"> </v>
      </c>
      <c r="L54" s="26"/>
    </row>
    <row r="55" spans="2:47" s="1" customFormat="1" ht="13.7" customHeight="1">
      <c r="B55" s="26"/>
      <c r="C55" s="21" t="s">
        <v>26</v>
      </c>
      <c r="F55" s="12" t="str">
        <f>IF(E18="","",E18)</f>
        <v>Vyplň údaj</v>
      </c>
      <c r="I55" s="81" t="s">
        <v>30</v>
      </c>
      <c r="J55" s="24" t="str">
        <f>E24</f>
        <v xml:space="preserve"> </v>
      </c>
      <c r="L55" s="26"/>
    </row>
    <row r="56" spans="2:47" s="1" customFormat="1" ht="10.35" customHeight="1">
      <c r="B56" s="26"/>
      <c r="I56" s="80"/>
      <c r="L56" s="26"/>
    </row>
    <row r="57" spans="2:47" s="1" customFormat="1" ht="29.25" customHeight="1">
      <c r="B57" s="26"/>
      <c r="C57" s="98" t="s">
        <v>87</v>
      </c>
      <c r="D57" s="89"/>
      <c r="E57" s="89"/>
      <c r="F57" s="89"/>
      <c r="G57" s="89"/>
      <c r="H57" s="89"/>
      <c r="I57" s="99"/>
      <c r="J57" s="100" t="s">
        <v>88</v>
      </c>
      <c r="K57" s="89"/>
      <c r="L57" s="26"/>
    </row>
    <row r="58" spans="2:47" s="1" customFormat="1" ht="10.35" customHeight="1">
      <c r="B58" s="26"/>
      <c r="I58" s="80"/>
      <c r="L58" s="26"/>
    </row>
    <row r="59" spans="2:47" s="1" customFormat="1" ht="22.9" customHeight="1">
      <c r="B59" s="26"/>
      <c r="C59" s="101" t="s">
        <v>89</v>
      </c>
      <c r="I59" s="80"/>
      <c r="J59" s="56">
        <f>J82</f>
        <v>0</v>
      </c>
      <c r="L59" s="26"/>
      <c r="AU59" s="12" t="s">
        <v>90</v>
      </c>
    </row>
    <row r="60" spans="2:47" s="7" customFormat="1" ht="24.95" customHeight="1">
      <c r="B60" s="102"/>
      <c r="D60" s="103" t="s">
        <v>91</v>
      </c>
      <c r="E60" s="104"/>
      <c r="F60" s="104"/>
      <c r="G60" s="104"/>
      <c r="H60" s="104"/>
      <c r="I60" s="105"/>
      <c r="J60" s="106">
        <f>J83</f>
        <v>0</v>
      </c>
      <c r="L60" s="102"/>
    </row>
    <row r="61" spans="2:47" s="8" customFormat="1" ht="19.899999999999999" customHeight="1">
      <c r="B61" s="107"/>
      <c r="D61" s="108" t="s">
        <v>92</v>
      </c>
      <c r="E61" s="109"/>
      <c r="F61" s="109"/>
      <c r="G61" s="109"/>
      <c r="H61" s="109"/>
      <c r="I61" s="110"/>
      <c r="J61" s="111">
        <f>J84</f>
        <v>0</v>
      </c>
      <c r="L61" s="107"/>
    </row>
    <row r="62" spans="2:47" s="7" customFormat="1" ht="24.95" customHeight="1">
      <c r="B62" s="102"/>
      <c r="D62" s="103" t="s">
        <v>93</v>
      </c>
      <c r="E62" s="104"/>
      <c r="F62" s="104"/>
      <c r="G62" s="104"/>
      <c r="H62" s="104"/>
      <c r="I62" s="105"/>
      <c r="J62" s="106">
        <f>J331</f>
        <v>0</v>
      </c>
      <c r="L62" s="102"/>
    </row>
    <row r="63" spans="2:47" s="1" customFormat="1" ht="21.75" customHeight="1">
      <c r="B63" s="26"/>
      <c r="I63" s="80"/>
      <c r="L63" s="26"/>
    </row>
    <row r="64" spans="2:47" s="1" customFormat="1" ht="6.95" customHeight="1">
      <c r="B64" s="35"/>
      <c r="C64" s="36"/>
      <c r="D64" s="36"/>
      <c r="E64" s="36"/>
      <c r="F64" s="36"/>
      <c r="G64" s="36"/>
      <c r="H64" s="36"/>
      <c r="I64" s="96"/>
      <c r="J64" s="36"/>
      <c r="K64" s="36"/>
      <c r="L64" s="26"/>
    </row>
    <row r="68" spans="2:12" s="1" customFormat="1" ht="6.95" customHeight="1">
      <c r="B68" s="37"/>
      <c r="C68" s="38"/>
      <c r="D68" s="38"/>
      <c r="E68" s="38"/>
      <c r="F68" s="38"/>
      <c r="G68" s="38"/>
      <c r="H68" s="38"/>
      <c r="I68" s="97"/>
      <c r="J68" s="38"/>
      <c r="K68" s="38"/>
      <c r="L68" s="26"/>
    </row>
    <row r="69" spans="2:12" s="1" customFormat="1" ht="24.95" customHeight="1">
      <c r="B69" s="26"/>
      <c r="C69" s="16" t="s">
        <v>94</v>
      </c>
      <c r="I69" s="80"/>
      <c r="L69" s="26"/>
    </row>
    <row r="70" spans="2:12" s="1" customFormat="1" ht="6.95" customHeight="1">
      <c r="B70" s="26"/>
      <c r="I70" s="80"/>
      <c r="L70" s="26"/>
    </row>
    <row r="71" spans="2:12" s="1" customFormat="1" ht="12" customHeight="1">
      <c r="B71" s="26"/>
      <c r="C71" s="21" t="s">
        <v>16</v>
      </c>
      <c r="I71" s="80"/>
      <c r="L71" s="26"/>
    </row>
    <row r="72" spans="2:12" s="1" customFormat="1" ht="16.5" customHeight="1">
      <c r="B72" s="26"/>
      <c r="E72" s="203" t="str">
        <f>E7</f>
        <v>Oprava geometrických parametrů koleje 2019 - ST OLC VTM2</v>
      </c>
      <c r="F72" s="204"/>
      <c r="G72" s="204"/>
      <c r="H72" s="204"/>
      <c r="I72" s="80"/>
      <c r="L72" s="26"/>
    </row>
    <row r="73" spans="2:12" s="1" customFormat="1" ht="12" customHeight="1">
      <c r="B73" s="26"/>
      <c r="C73" s="21" t="s">
        <v>84</v>
      </c>
      <c r="I73" s="80"/>
      <c r="L73" s="26"/>
    </row>
    <row r="74" spans="2:12" s="1" customFormat="1" ht="16.5" customHeight="1">
      <c r="B74" s="26"/>
      <c r="E74" s="183" t="str">
        <f>E9</f>
        <v>SO 01 - Sborník TH</v>
      </c>
      <c r="F74" s="182"/>
      <c r="G74" s="182"/>
      <c r="H74" s="182"/>
      <c r="I74" s="80"/>
      <c r="L74" s="26"/>
    </row>
    <row r="75" spans="2:12" s="1" customFormat="1" ht="6.95" customHeight="1">
      <c r="B75" s="26"/>
      <c r="I75" s="80"/>
      <c r="L75" s="26"/>
    </row>
    <row r="76" spans="2:12" s="1" customFormat="1" ht="12" customHeight="1">
      <c r="B76" s="26"/>
      <c r="C76" s="21" t="s">
        <v>20</v>
      </c>
      <c r="F76" s="12" t="str">
        <f>F12</f>
        <v xml:space="preserve"> </v>
      </c>
      <c r="I76" s="81" t="s">
        <v>22</v>
      </c>
      <c r="J76" s="42">
        <f>IF(J12="","",J12)</f>
        <v>0</v>
      </c>
      <c r="L76" s="26"/>
    </row>
    <row r="77" spans="2:12" s="1" customFormat="1" ht="6.95" customHeight="1">
      <c r="B77" s="26"/>
      <c r="I77" s="80"/>
      <c r="L77" s="26"/>
    </row>
    <row r="78" spans="2:12" s="1" customFormat="1" ht="13.7" customHeight="1">
      <c r="B78" s="26"/>
      <c r="C78" s="21" t="s">
        <v>23</v>
      </c>
      <c r="F78" s="12" t="str">
        <f>E15</f>
        <v xml:space="preserve"> </v>
      </c>
      <c r="I78" s="81" t="s">
        <v>28</v>
      </c>
      <c r="J78" s="24" t="str">
        <f>E21</f>
        <v xml:space="preserve"> </v>
      </c>
      <c r="L78" s="26"/>
    </row>
    <row r="79" spans="2:12" s="1" customFormat="1" ht="13.7" customHeight="1">
      <c r="B79" s="26"/>
      <c r="C79" s="21" t="s">
        <v>26</v>
      </c>
      <c r="F79" s="12" t="str">
        <f>IF(E18="","",E18)</f>
        <v>Vyplň údaj</v>
      </c>
      <c r="I79" s="81" t="s">
        <v>30</v>
      </c>
      <c r="J79" s="24" t="str">
        <f>E24</f>
        <v xml:space="preserve"> </v>
      </c>
      <c r="L79" s="26"/>
    </row>
    <row r="80" spans="2:12" s="1" customFormat="1" ht="10.35" customHeight="1">
      <c r="B80" s="26"/>
      <c r="I80" s="80"/>
      <c r="L80" s="26"/>
    </row>
    <row r="81" spans="2:65" s="9" customFormat="1" ht="29.25" customHeight="1">
      <c r="B81" s="112"/>
      <c r="C81" s="113" t="s">
        <v>95</v>
      </c>
      <c r="D81" s="114" t="s">
        <v>51</v>
      </c>
      <c r="E81" s="114" t="s">
        <v>47</v>
      </c>
      <c r="F81" s="114" t="s">
        <v>48</v>
      </c>
      <c r="G81" s="114" t="s">
        <v>96</v>
      </c>
      <c r="H81" s="114" t="s">
        <v>97</v>
      </c>
      <c r="I81" s="115" t="s">
        <v>98</v>
      </c>
      <c r="J81" s="116" t="s">
        <v>88</v>
      </c>
      <c r="K81" s="117" t="s">
        <v>99</v>
      </c>
      <c r="L81" s="112"/>
      <c r="M81" s="49" t="s">
        <v>1</v>
      </c>
      <c r="N81" s="50" t="s">
        <v>36</v>
      </c>
      <c r="O81" s="50" t="s">
        <v>100</v>
      </c>
      <c r="P81" s="50" t="s">
        <v>101</v>
      </c>
      <c r="Q81" s="50" t="s">
        <v>102</v>
      </c>
      <c r="R81" s="50" t="s">
        <v>103</v>
      </c>
      <c r="S81" s="50" t="s">
        <v>104</v>
      </c>
      <c r="T81" s="51" t="s">
        <v>105</v>
      </c>
    </row>
    <row r="82" spans="2:65" s="1" customFormat="1" ht="22.9" customHeight="1">
      <c r="B82" s="26"/>
      <c r="C82" s="54" t="s">
        <v>106</v>
      </c>
      <c r="I82" s="80"/>
      <c r="J82" s="118">
        <f>BK82</f>
        <v>0</v>
      </c>
      <c r="L82" s="26"/>
      <c r="M82" s="52"/>
      <c r="N82" s="43"/>
      <c r="O82" s="43"/>
      <c r="P82" s="119">
        <f>P83+P331</f>
        <v>0</v>
      </c>
      <c r="Q82" s="43"/>
      <c r="R82" s="119">
        <f>R83+R331</f>
        <v>12220</v>
      </c>
      <c r="S82" s="43"/>
      <c r="T82" s="120">
        <f>T83+T331</f>
        <v>0</v>
      </c>
      <c r="AT82" s="12" t="s">
        <v>65</v>
      </c>
      <c r="AU82" s="12" t="s">
        <v>90</v>
      </c>
      <c r="BK82" s="121">
        <f>BK83+BK331</f>
        <v>0</v>
      </c>
    </row>
    <row r="83" spans="2:65" s="10" customFormat="1" ht="25.9" customHeight="1">
      <c r="B83" s="122"/>
      <c r="D83" s="123" t="s">
        <v>65</v>
      </c>
      <c r="E83" s="124" t="s">
        <v>107</v>
      </c>
      <c r="F83" s="124" t="s">
        <v>108</v>
      </c>
      <c r="I83" s="125"/>
      <c r="J83" s="126">
        <f>BK83</f>
        <v>0</v>
      </c>
      <c r="L83" s="122"/>
      <c r="M83" s="127"/>
      <c r="N83" s="128"/>
      <c r="O83" s="128"/>
      <c r="P83" s="129">
        <f>P84</f>
        <v>0</v>
      </c>
      <c r="Q83" s="128"/>
      <c r="R83" s="129">
        <f>R84</f>
        <v>0</v>
      </c>
      <c r="S83" s="128"/>
      <c r="T83" s="130">
        <f>T84</f>
        <v>0</v>
      </c>
      <c r="AR83" s="123" t="s">
        <v>74</v>
      </c>
      <c r="AT83" s="131" t="s">
        <v>65</v>
      </c>
      <c r="AU83" s="131" t="s">
        <v>66</v>
      </c>
      <c r="AY83" s="123" t="s">
        <v>109</v>
      </c>
      <c r="BK83" s="132">
        <f>BK84</f>
        <v>0</v>
      </c>
    </row>
    <row r="84" spans="2:65" s="10" customFormat="1" ht="22.9" customHeight="1">
      <c r="B84" s="122"/>
      <c r="D84" s="123" t="s">
        <v>65</v>
      </c>
      <c r="E84" s="133" t="s">
        <v>110</v>
      </c>
      <c r="F84" s="133" t="s">
        <v>111</v>
      </c>
      <c r="I84" s="125"/>
      <c r="J84" s="134">
        <f>BK84</f>
        <v>0</v>
      </c>
      <c r="L84" s="122"/>
      <c r="M84" s="127"/>
      <c r="N84" s="128"/>
      <c r="O84" s="128"/>
      <c r="P84" s="129">
        <f>SUM(P85:P330)</f>
        <v>0</v>
      </c>
      <c r="Q84" s="128"/>
      <c r="R84" s="129">
        <f>SUM(R85:R330)</f>
        <v>0</v>
      </c>
      <c r="S84" s="128"/>
      <c r="T84" s="130">
        <f>SUM(T85:T330)</f>
        <v>0</v>
      </c>
      <c r="AR84" s="123" t="s">
        <v>74</v>
      </c>
      <c r="AT84" s="131" t="s">
        <v>65</v>
      </c>
      <c r="AU84" s="131" t="s">
        <v>74</v>
      </c>
      <c r="AY84" s="123" t="s">
        <v>109</v>
      </c>
      <c r="BK84" s="132">
        <f>SUM(BK85:BK330)</f>
        <v>0</v>
      </c>
    </row>
    <row r="85" spans="2:65" s="1" customFormat="1" ht="16.5" customHeight="1">
      <c r="B85" s="135"/>
      <c r="C85" s="136" t="s">
        <v>74</v>
      </c>
      <c r="D85" s="136" t="s">
        <v>112</v>
      </c>
      <c r="E85" s="137" t="s">
        <v>113</v>
      </c>
      <c r="F85" s="138" t="s">
        <v>114</v>
      </c>
      <c r="G85" s="139" t="s">
        <v>115</v>
      </c>
      <c r="H85" s="140">
        <v>100</v>
      </c>
      <c r="I85" s="141"/>
      <c r="J85" s="142">
        <f>ROUND(I85*H85,2)</f>
        <v>0</v>
      </c>
      <c r="K85" s="138" t="s">
        <v>116</v>
      </c>
      <c r="L85" s="26"/>
      <c r="M85" s="143" t="s">
        <v>1</v>
      </c>
      <c r="N85" s="144" t="s">
        <v>37</v>
      </c>
      <c r="O85" s="45"/>
      <c r="P85" s="145">
        <f>O85*H85</f>
        <v>0</v>
      </c>
      <c r="Q85" s="145">
        <v>0</v>
      </c>
      <c r="R85" s="145">
        <f>Q85*H85</f>
        <v>0</v>
      </c>
      <c r="S85" s="145">
        <v>0</v>
      </c>
      <c r="T85" s="146">
        <f>S85*H85</f>
        <v>0</v>
      </c>
      <c r="AR85" s="12" t="s">
        <v>117</v>
      </c>
      <c r="AT85" s="12" t="s">
        <v>112</v>
      </c>
      <c r="AU85" s="12" t="s">
        <v>76</v>
      </c>
      <c r="AY85" s="12" t="s">
        <v>109</v>
      </c>
      <c r="BE85" s="147">
        <f>IF(N85="základní",J85,0)</f>
        <v>0</v>
      </c>
      <c r="BF85" s="147">
        <f>IF(N85="snížená",J85,0)</f>
        <v>0</v>
      </c>
      <c r="BG85" s="147">
        <f>IF(N85="zákl. přenesená",J85,0)</f>
        <v>0</v>
      </c>
      <c r="BH85" s="147">
        <f>IF(N85="sníž. přenesená",J85,0)</f>
        <v>0</v>
      </c>
      <c r="BI85" s="147">
        <f>IF(N85="nulová",J85,0)</f>
        <v>0</v>
      </c>
      <c r="BJ85" s="12" t="s">
        <v>74</v>
      </c>
      <c r="BK85" s="147">
        <f>ROUND(I85*H85,2)</f>
        <v>0</v>
      </c>
      <c r="BL85" s="12" t="s">
        <v>117</v>
      </c>
      <c r="BM85" s="12" t="s">
        <v>118</v>
      </c>
    </row>
    <row r="86" spans="2:65" s="1" customFormat="1" ht="19.5">
      <c r="B86" s="26"/>
      <c r="D86" s="148" t="s">
        <v>119</v>
      </c>
      <c r="F86" s="149" t="s">
        <v>120</v>
      </c>
      <c r="I86" s="80"/>
      <c r="L86" s="26"/>
      <c r="M86" s="150"/>
      <c r="N86" s="45"/>
      <c r="O86" s="45"/>
      <c r="P86" s="45"/>
      <c r="Q86" s="45"/>
      <c r="R86" s="45"/>
      <c r="S86" s="45"/>
      <c r="T86" s="46"/>
      <c r="AT86" s="12" t="s">
        <v>119</v>
      </c>
      <c r="AU86" s="12" t="s">
        <v>76</v>
      </c>
    </row>
    <row r="87" spans="2:65" s="1" customFormat="1" ht="16.5" customHeight="1">
      <c r="B87" s="135"/>
      <c r="C87" s="136" t="s">
        <v>76</v>
      </c>
      <c r="D87" s="136" t="s">
        <v>112</v>
      </c>
      <c r="E87" s="137" t="s">
        <v>121</v>
      </c>
      <c r="F87" s="138" t="s">
        <v>122</v>
      </c>
      <c r="G87" s="139" t="s">
        <v>123</v>
      </c>
      <c r="H87" s="140">
        <v>1000</v>
      </c>
      <c r="I87" s="141"/>
      <c r="J87" s="142">
        <f>ROUND(I87*H87,2)</f>
        <v>0</v>
      </c>
      <c r="K87" s="138" t="s">
        <v>116</v>
      </c>
      <c r="L87" s="26"/>
      <c r="M87" s="143" t="s">
        <v>1</v>
      </c>
      <c r="N87" s="144" t="s">
        <v>37</v>
      </c>
      <c r="O87" s="45"/>
      <c r="P87" s="145">
        <f>O87*H87</f>
        <v>0</v>
      </c>
      <c r="Q87" s="145">
        <v>0</v>
      </c>
      <c r="R87" s="145">
        <f>Q87*H87</f>
        <v>0</v>
      </c>
      <c r="S87" s="145">
        <v>0</v>
      </c>
      <c r="T87" s="146">
        <f>S87*H87</f>
        <v>0</v>
      </c>
      <c r="AR87" s="12" t="s">
        <v>117</v>
      </c>
      <c r="AT87" s="12" t="s">
        <v>112</v>
      </c>
      <c r="AU87" s="12" t="s">
        <v>76</v>
      </c>
      <c r="AY87" s="12" t="s">
        <v>109</v>
      </c>
      <c r="BE87" s="147">
        <f>IF(N87="základní",J87,0)</f>
        <v>0</v>
      </c>
      <c r="BF87" s="147">
        <f>IF(N87="snížená",J87,0)</f>
        <v>0</v>
      </c>
      <c r="BG87" s="147">
        <f>IF(N87="zákl. přenesená",J87,0)</f>
        <v>0</v>
      </c>
      <c r="BH87" s="147">
        <f>IF(N87="sníž. přenesená",J87,0)</f>
        <v>0</v>
      </c>
      <c r="BI87" s="147">
        <f>IF(N87="nulová",J87,0)</f>
        <v>0</v>
      </c>
      <c r="BJ87" s="12" t="s">
        <v>74</v>
      </c>
      <c r="BK87" s="147">
        <f>ROUND(I87*H87,2)</f>
        <v>0</v>
      </c>
      <c r="BL87" s="12" t="s">
        <v>117</v>
      </c>
      <c r="BM87" s="12" t="s">
        <v>124</v>
      </c>
    </row>
    <row r="88" spans="2:65" s="1" customFormat="1" ht="19.5">
      <c r="B88" s="26"/>
      <c r="D88" s="148" t="s">
        <v>119</v>
      </c>
      <c r="F88" s="149" t="s">
        <v>125</v>
      </c>
      <c r="I88" s="80"/>
      <c r="L88" s="26"/>
      <c r="M88" s="150"/>
      <c r="N88" s="45"/>
      <c r="O88" s="45"/>
      <c r="P88" s="45"/>
      <c r="Q88" s="45"/>
      <c r="R88" s="45"/>
      <c r="S88" s="45"/>
      <c r="T88" s="46"/>
      <c r="AT88" s="12" t="s">
        <v>119</v>
      </c>
      <c r="AU88" s="12" t="s">
        <v>76</v>
      </c>
    </row>
    <row r="89" spans="2:65" s="1" customFormat="1" ht="16.5" customHeight="1">
      <c r="B89" s="135"/>
      <c r="C89" s="136" t="s">
        <v>126</v>
      </c>
      <c r="D89" s="136" t="s">
        <v>112</v>
      </c>
      <c r="E89" s="137" t="s">
        <v>127</v>
      </c>
      <c r="F89" s="138" t="s">
        <v>128</v>
      </c>
      <c r="G89" s="139" t="s">
        <v>129</v>
      </c>
      <c r="H89" s="140">
        <v>39</v>
      </c>
      <c r="I89" s="141"/>
      <c r="J89" s="142">
        <f>ROUND(I89*H89,2)</f>
        <v>0</v>
      </c>
      <c r="K89" s="138" t="s">
        <v>116</v>
      </c>
      <c r="L89" s="26"/>
      <c r="M89" s="143" t="s">
        <v>1</v>
      </c>
      <c r="N89" s="144" t="s">
        <v>37</v>
      </c>
      <c r="O89" s="45"/>
      <c r="P89" s="145">
        <f>O89*H89</f>
        <v>0</v>
      </c>
      <c r="Q89" s="145">
        <v>0</v>
      </c>
      <c r="R89" s="145">
        <f>Q89*H89</f>
        <v>0</v>
      </c>
      <c r="S89" s="145">
        <v>0</v>
      </c>
      <c r="T89" s="146">
        <f>S89*H89</f>
        <v>0</v>
      </c>
      <c r="AR89" s="12" t="s">
        <v>117</v>
      </c>
      <c r="AT89" s="12" t="s">
        <v>112</v>
      </c>
      <c r="AU89" s="12" t="s">
        <v>76</v>
      </c>
      <c r="AY89" s="12" t="s">
        <v>109</v>
      </c>
      <c r="BE89" s="147">
        <f>IF(N89="základní",J89,0)</f>
        <v>0</v>
      </c>
      <c r="BF89" s="147">
        <f>IF(N89="snížená",J89,0)</f>
        <v>0</v>
      </c>
      <c r="BG89" s="147">
        <f>IF(N89="zákl. přenesená",J89,0)</f>
        <v>0</v>
      </c>
      <c r="BH89" s="147">
        <f>IF(N89="sníž. přenesená",J89,0)</f>
        <v>0</v>
      </c>
      <c r="BI89" s="147">
        <f>IF(N89="nulová",J89,0)</f>
        <v>0</v>
      </c>
      <c r="BJ89" s="12" t="s">
        <v>74</v>
      </c>
      <c r="BK89" s="147">
        <f>ROUND(I89*H89,2)</f>
        <v>0</v>
      </c>
      <c r="BL89" s="12" t="s">
        <v>117</v>
      </c>
      <c r="BM89" s="12" t="s">
        <v>130</v>
      </c>
    </row>
    <row r="90" spans="2:65" s="1" customFormat="1" ht="29.25">
      <c r="B90" s="26"/>
      <c r="D90" s="148" t="s">
        <v>119</v>
      </c>
      <c r="F90" s="149" t="s">
        <v>131</v>
      </c>
      <c r="I90" s="80"/>
      <c r="L90" s="26"/>
      <c r="M90" s="150"/>
      <c r="N90" s="45"/>
      <c r="O90" s="45"/>
      <c r="P90" s="45"/>
      <c r="Q90" s="45"/>
      <c r="R90" s="45"/>
      <c r="S90" s="45"/>
      <c r="T90" s="46"/>
      <c r="AT90" s="12" t="s">
        <v>119</v>
      </c>
      <c r="AU90" s="12" t="s">
        <v>76</v>
      </c>
    </row>
    <row r="91" spans="2:65" s="1" customFormat="1" ht="16.5" customHeight="1">
      <c r="B91" s="135"/>
      <c r="C91" s="136" t="s">
        <v>117</v>
      </c>
      <c r="D91" s="136" t="s">
        <v>112</v>
      </c>
      <c r="E91" s="137" t="s">
        <v>132</v>
      </c>
      <c r="F91" s="138" t="s">
        <v>133</v>
      </c>
      <c r="G91" s="139" t="s">
        <v>134</v>
      </c>
      <c r="H91" s="140">
        <v>100</v>
      </c>
      <c r="I91" s="141"/>
      <c r="J91" s="142">
        <f>ROUND(I91*H91,2)</f>
        <v>0</v>
      </c>
      <c r="K91" s="138" t="s">
        <v>116</v>
      </c>
      <c r="L91" s="26"/>
      <c r="M91" s="143" t="s">
        <v>1</v>
      </c>
      <c r="N91" s="144" t="s">
        <v>37</v>
      </c>
      <c r="O91" s="45"/>
      <c r="P91" s="145">
        <f>O91*H91</f>
        <v>0</v>
      </c>
      <c r="Q91" s="145">
        <v>0</v>
      </c>
      <c r="R91" s="145">
        <f>Q91*H91</f>
        <v>0</v>
      </c>
      <c r="S91" s="145">
        <v>0</v>
      </c>
      <c r="T91" s="146">
        <f>S91*H91</f>
        <v>0</v>
      </c>
      <c r="AR91" s="12" t="s">
        <v>117</v>
      </c>
      <c r="AT91" s="12" t="s">
        <v>112</v>
      </c>
      <c r="AU91" s="12" t="s">
        <v>76</v>
      </c>
      <c r="AY91" s="12" t="s">
        <v>109</v>
      </c>
      <c r="BE91" s="147">
        <f>IF(N91="základní",J91,0)</f>
        <v>0</v>
      </c>
      <c r="BF91" s="147">
        <f>IF(N91="snížená",J91,0)</f>
        <v>0</v>
      </c>
      <c r="BG91" s="147">
        <f>IF(N91="zákl. přenesená",J91,0)</f>
        <v>0</v>
      </c>
      <c r="BH91" s="147">
        <f>IF(N91="sníž. přenesená",J91,0)</f>
        <v>0</v>
      </c>
      <c r="BI91" s="147">
        <f>IF(N91="nulová",J91,0)</f>
        <v>0</v>
      </c>
      <c r="BJ91" s="12" t="s">
        <v>74</v>
      </c>
      <c r="BK91" s="147">
        <f>ROUND(I91*H91,2)</f>
        <v>0</v>
      </c>
      <c r="BL91" s="12" t="s">
        <v>117</v>
      </c>
      <c r="BM91" s="12" t="s">
        <v>135</v>
      </c>
    </row>
    <row r="92" spans="2:65" s="1" customFormat="1" ht="29.25">
      <c r="B92" s="26"/>
      <c r="D92" s="148" t="s">
        <v>119</v>
      </c>
      <c r="F92" s="149" t="s">
        <v>136</v>
      </c>
      <c r="I92" s="80"/>
      <c r="L92" s="26"/>
      <c r="M92" s="150"/>
      <c r="N92" s="45"/>
      <c r="O92" s="45"/>
      <c r="P92" s="45"/>
      <c r="Q92" s="45"/>
      <c r="R92" s="45"/>
      <c r="S92" s="45"/>
      <c r="T92" s="46"/>
      <c r="AT92" s="12" t="s">
        <v>119</v>
      </c>
      <c r="AU92" s="12" t="s">
        <v>76</v>
      </c>
    </row>
    <row r="93" spans="2:65" s="1" customFormat="1" ht="16.5" customHeight="1">
      <c r="B93" s="135"/>
      <c r="C93" s="136" t="s">
        <v>110</v>
      </c>
      <c r="D93" s="136" t="s">
        <v>112</v>
      </c>
      <c r="E93" s="137" t="s">
        <v>137</v>
      </c>
      <c r="F93" s="138" t="s">
        <v>138</v>
      </c>
      <c r="G93" s="139" t="s">
        <v>134</v>
      </c>
      <c r="H93" s="140">
        <v>100</v>
      </c>
      <c r="I93" s="141"/>
      <c r="J93" s="142">
        <f>ROUND(I93*H93,2)</f>
        <v>0</v>
      </c>
      <c r="K93" s="138" t="s">
        <v>116</v>
      </c>
      <c r="L93" s="26"/>
      <c r="M93" s="143" t="s">
        <v>1</v>
      </c>
      <c r="N93" s="144" t="s">
        <v>37</v>
      </c>
      <c r="O93" s="45"/>
      <c r="P93" s="145">
        <f>O93*H93</f>
        <v>0</v>
      </c>
      <c r="Q93" s="145">
        <v>0</v>
      </c>
      <c r="R93" s="145">
        <f>Q93*H93</f>
        <v>0</v>
      </c>
      <c r="S93" s="145">
        <v>0</v>
      </c>
      <c r="T93" s="146">
        <f>S93*H93</f>
        <v>0</v>
      </c>
      <c r="AR93" s="12" t="s">
        <v>117</v>
      </c>
      <c r="AT93" s="12" t="s">
        <v>112</v>
      </c>
      <c r="AU93" s="12" t="s">
        <v>76</v>
      </c>
      <c r="AY93" s="12" t="s">
        <v>109</v>
      </c>
      <c r="BE93" s="147">
        <f>IF(N93="základní",J93,0)</f>
        <v>0</v>
      </c>
      <c r="BF93" s="147">
        <f>IF(N93="snížená",J93,0)</f>
        <v>0</v>
      </c>
      <c r="BG93" s="147">
        <f>IF(N93="zákl. přenesená",J93,0)</f>
        <v>0</v>
      </c>
      <c r="BH93" s="147">
        <f>IF(N93="sníž. přenesená",J93,0)</f>
        <v>0</v>
      </c>
      <c r="BI93" s="147">
        <f>IF(N93="nulová",J93,0)</f>
        <v>0</v>
      </c>
      <c r="BJ93" s="12" t="s">
        <v>74</v>
      </c>
      <c r="BK93" s="147">
        <f>ROUND(I93*H93,2)</f>
        <v>0</v>
      </c>
      <c r="BL93" s="12" t="s">
        <v>117</v>
      </c>
      <c r="BM93" s="12" t="s">
        <v>139</v>
      </c>
    </row>
    <row r="94" spans="2:65" s="1" customFormat="1" ht="29.25">
      <c r="B94" s="26"/>
      <c r="D94" s="148" t="s">
        <v>119</v>
      </c>
      <c r="F94" s="149" t="s">
        <v>140</v>
      </c>
      <c r="I94" s="80"/>
      <c r="L94" s="26"/>
      <c r="M94" s="150"/>
      <c r="N94" s="45"/>
      <c r="O94" s="45"/>
      <c r="P94" s="45"/>
      <c r="Q94" s="45"/>
      <c r="R94" s="45"/>
      <c r="S94" s="45"/>
      <c r="T94" s="46"/>
      <c r="AT94" s="12" t="s">
        <v>119</v>
      </c>
      <c r="AU94" s="12" t="s">
        <v>76</v>
      </c>
    </row>
    <row r="95" spans="2:65" s="1" customFormat="1" ht="16.5" customHeight="1">
      <c r="B95" s="135"/>
      <c r="C95" s="136" t="s">
        <v>141</v>
      </c>
      <c r="D95" s="136" t="s">
        <v>112</v>
      </c>
      <c r="E95" s="137" t="s">
        <v>142</v>
      </c>
      <c r="F95" s="138" t="s">
        <v>143</v>
      </c>
      <c r="G95" s="139" t="s">
        <v>144</v>
      </c>
      <c r="H95" s="140">
        <v>100</v>
      </c>
      <c r="I95" s="141"/>
      <c r="J95" s="142">
        <f>ROUND(I95*H95,2)</f>
        <v>0</v>
      </c>
      <c r="K95" s="138" t="s">
        <v>116</v>
      </c>
      <c r="L95" s="26"/>
      <c r="M95" s="143" t="s">
        <v>1</v>
      </c>
      <c r="N95" s="144" t="s">
        <v>37</v>
      </c>
      <c r="O95" s="45"/>
      <c r="P95" s="145">
        <f>O95*H95</f>
        <v>0</v>
      </c>
      <c r="Q95" s="145">
        <v>0</v>
      </c>
      <c r="R95" s="145">
        <f>Q95*H95</f>
        <v>0</v>
      </c>
      <c r="S95" s="145">
        <v>0</v>
      </c>
      <c r="T95" s="146">
        <f>S95*H95</f>
        <v>0</v>
      </c>
      <c r="AR95" s="12" t="s">
        <v>117</v>
      </c>
      <c r="AT95" s="12" t="s">
        <v>112</v>
      </c>
      <c r="AU95" s="12" t="s">
        <v>76</v>
      </c>
      <c r="AY95" s="12" t="s">
        <v>109</v>
      </c>
      <c r="BE95" s="147">
        <f>IF(N95="základní",J95,0)</f>
        <v>0</v>
      </c>
      <c r="BF95" s="147">
        <f>IF(N95="snížená",J95,0)</f>
        <v>0</v>
      </c>
      <c r="BG95" s="147">
        <f>IF(N95="zákl. přenesená",J95,0)</f>
        <v>0</v>
      </c>
      <c r="BH95" s="147">
        <f>IF(N95="sníž. přenesená",J95,0)</f>
        <v>0</v>
      </c>
      <c r="BI95" s="147">
        <f>IF(N95="nulová",J95,0)</f>
        <v>0</v>
      </c>
      <c r="BJ95" s="12" t="s">
        <v>74</v>
      </c>
      <c r="BK95" s="147">
        <f>ROUND(I95*H95,2)</f>
        <v>0</v>
      </c>
      <c r="BL95" s="12" t="s">
        <v>117</v>
      </c>
      <c r="BM95" s="12" t="s">
        <v>145</v>
      </c>
    </row>
    <row r="96" spans="2:65" s="1" customFormat="1" ht="19.5">
      <c r="B96" s="26"/>
      <c r="D96" s="148" t="s">
        <v>119</v>
      </c>
      <c r="F96" s="149" t="s">
        <v>146</v>
      </c>
      <c r="I96" s="80"/>
      <c r="L96" s="26"/>
      <c r="M96" s="150"/>
      <c r="N96" s="45"/>
      <c r="O96" s="45"/>
      <c r="P96" s="45"/>
      <c r="Q96" s="45"/>
      <c r="R96" s="45"/>
      <c r="S96" s="45"/>
      <c r="T96" s="46"/>
      <c r="AT96" s="12" t="s">
        <v>119</v>
      </c>
      <c r="AU96" s="12" t="s">
        <v>76</v>
      </c>
    </row>
    <row r="97" spans="2:65" s="1" customFormat="1" ht="16.5" customHeight="1">
      <c r="B97" s="135"/>
      <c r="C97" s="136" t="s">
        <v>147</v>
      </c>
      <c r="D97" s="136" t="s">
        <v>112</v>
      </c>
      <c r="E97" s="137" t="s">
        <v>148</v>
      </c>
      <c r="F97" s="138" t="s">
        <v>149</v>
      </c>
      <c r="G97" s="139" t="s">
        <v>144</v>
      </c>
      <c r="H97" s="140">
        <v>10</v>
      </c>
      <c r="I97" s="141"/>
      <c r="J97" s="142">
        <f>ROUND(I97*H97,2)</f>
        <v>0</v>
      </c>
      <c r="K97" s="138" t="s">
        <v>116</v>
      </c>
      <c r="L97" s="26"/>
      <c r="M97" s="143" t="s">
        <v>1</v>
      </c>
      <c r="N97" s="144" t="s">
        <v>37</v>
      </c>
      <c r="O97" s="45"/>
      <c r="P97" s="145">
        <f>O97*H97</f>
        <v>0</v>
      </c>
      <c r="Q97" s="145">
        <v>0</v>
      </c>
      <c r="R97" s="145">
        <f>Q97*H97</f>
        <v>0</v>
      </c>
      <c r="S97" s="145">
        <v>0</v>
      </c>
      <c r="T97" s="146">
        <f>S97*H97</f>
        <v>0</v>
      </c>
      <c r="AR97" s="12" t="s">
        <v>117</v>
      </c>
      <c r="AT97" s="12" t="s">
        <v>112</v>
      </c>
      <c r="AU97" s="12" t="s">
        <v>76</v>
      </c>
      <c r="AY97" s="12" t="s">
        <v>109</v>
      </c>
      <c r="BE97" s="147">
        <f>IF(N97="základní",J97,0)</f>
        <v>0</v>
      </c>
      <c r="BF97" s="147">
        <f>IF(N97="snížená",J97,0)</f>
        <v>0</v>
      </c>
      <c r="BG97" s="147">
        <f>IF(N97="zákl. přenesená",J97,0)</f>
        <v>0</v>
      </c>
      <c r="BH97" s="147">
        <f>IF(N97="sníž. přenesená",J97,0)</f>
        <v>0</v>
      </c>
      <c r="BI97" s="147">
        <f>IF(N97="nulová",J97,0)</f>
        <v>0</v>
      </c>
      <c r="BJ97" s="12" t="s">
        <v>74</v>
      </c>
      <c r="BK97" s="147">
        <f>ROUND(I97*H97,2)</f>
        <v>0</v>
      </c>
      <c r="BL97" s="12" t="s">
        <v>117</v>
      </c>
      <c r="BM97" s="12" t="s">
        <v>150</v>
      </c>
    </row>
    <row r="98" spans="2:65" s="1" customFormat="1" ht="39">
      <c r="B98" s="26"/>
      <c r="D98" s="148" t="s">
        <v>119</v>
      </c>
      <c r="F98" s="149" t="s">
        <v>151</v>
      </c>
      <c r="I98" s="80"/>
      <c r="L98" s="26"/>
      <c r="M98" s="150"/>
      <c r="N98" s="45"/>
      <c r="O98" s="45"/>
      <c r="P98" s="45"/>
      <c r="Q98" s="45"/>
      <c r="R98" s="45"/>
      <c r="S98" s="45"/>
      <c r="T98" s="46"/>
      <c r="AT98" s="12" t="s">
        <v>119</v>
      </c>
      <c r="AU98" s="12" t="s">
        <v>76</v>
      </c>
    </row>
    <row r="99" spans="2:65" s="1" customFormat="1" ht="16.5" customHeight="1">
      <c r="B99" s="135"/>
      <c r="C99" s="136" t="s">
        <v>152</v>
      </c>
      <c r="D99" s="136" t="s">
        <v>112</v>
      </c>
      <c r="E99" s="137" t="s">
        <v>153</v>
      </c>
      <c r="F99" s="138" t="s">
        <v>154</v>
      </c>
      <c r="G99" s="139" t="s">
        <v>144</v>
      </c>
      <c r="H99" s="140">
        <v>10</v>
      </c>
      <c r="I99" s="141"/>
      <c r="J99" s="142">
        <f>ROUND(I99*H99,2)</f>
        <v>0</v>
      </c>
      <c r="K99" s="138" t="s">
        <v>116</v>
      </c>
      <c r="L99" s="26"/>
      <c r="M99" s="143" t="s">
        <v>1</v>
      </c>
      <c r="N99" s="144" t="s">
        <v>37</v>
      </c>
      <c r="O99" s="45"/>
      <c r="P99" s="145">
        <f>O99*H99</f>
        <v>0</v>
      </c>
      <c r="Q99" s="145">
        <v>0</v>
      </c>
      <c r="R99" s="145">
        <f>Q99*H99</f>
        <v>0</v>
      </c>
      <c r="S99" s="145">
        <v>0</v>
      </c>
      <c r="T99" s="146">
        <f>S99*H99</f>
        <v>0</v>
      </c>
      <c r="AR99" s="12" t="s">
        <v>117</v>
      </c>
      <c r="AT99" s="12" t="s">
        <v>112</v>
      </c>
      <c r="AU99" s="12" t="s">
        <v>76</v>
      </c>
      <c r="AY99" s="12" t="s">
        <v>109</v>
      </c>
      <c r="BE99" s="147">
        <f>IF(N99="základní",J99,0)</f>
        <v>0</v>
      </c>
      <c r="BF99" s="147">
        <f>IF(N99="snížená",J99,0)</f>
        <v>0</v>
      </c>
      <c r="BG99" s="147">
        <f>IF(N99="zákl. přenesená",J99,0)</f>
        <v>0</v>
      </c>
      <c r="BH99" s="147">
        <f>IF(N99="sníž. přenesená",J99,0)</f>
        <v>0</v>
      </c>
      <c r="BI99" s="147">
        <f>IF(N99="nulová",J99,0)</f>
        <v>0</v>
      </c>
      <c r="BJ99" s="12" t="s">
        <v>74</v>
      </c>
      <c r="BK99" s="147">
        <f>ROUND(I99*H99,2)</f>
        <v>0</v>
      </c>
      <c r="BL99" s="12" t="s">
        <v>117</v>
      </c>
      <c r="BM99" s="12" t="s">
        <v>155</v>
      </c>
    </row>
    <row r="100" spans="2:65" s="1" customFormat="1" ht="39">
      <c r="B100" s="26"/>
      <c r="D100" s="148" t="s">
        <v>119</v>
      </c>
      <c r="F100" s="149" t="s">
        <v>156</v>
      </c>
      <c r="I100" s="80"/>
      <c r="L100" s="26"/>
      <c r="M100" s="150"/>
      <c r="N100" s="45"/>
      <c r="O100" s="45"/>
      <c r="P100" s="45"/>
      <c r="Q100" s="45"/>
      <c r="R100" s="45"/>
      <c r="S100" s="45"/>
      <c r="T100" s="46"/>
      <c r="AT100" s="12" t="s">
        <v>119</v>
      </c>
      <c r="AU100" s="12" t="s">
        <v>76</v>
      </c>
    </row>
    <row r="101" spans="2:65" s="1" customFormat="1" ht="16.5" customHeight="1">
      <c r="B101" s="135"/>
      <c r="C101" s="136" t="s">
        <v>157</v>
      </c>
      <c r="D101" s="136" t="s">
        <v>112</v>
      </c>
      <c r="E101" s="137" t="s">
        <v>158</v>
      </c>
      <c r="F101" s="138" t="s">
        <v>159</v>
      </c>
      <c r="G101" s="139" t="s">
        <v>144</v>
      </c>
      <c r="H101" s="140">
        <v>10</v>
      </c>
      <c r="I101" s="141"/>
      <c r="J101" s="142">
        <f>ROUND(I101*H101,2)</f>
        <v>0</v>
      </c>
      <c r="K101" s="138" t="s">
        <v>116</v>
      </c>
      <c r="L101" s="26"/>
      <c r="M101" s="143" t="s">
        <v>1</v>
      </c>
      <c r="N101" s="144" t="s">
        <v>37</v>
      </c>
      <c r="O101" s="45"/>
      <c r="P101" s="145">
        <f>O101*H101</f>
        <v>0</v>
      </c>
      <c r="Q101" s="145">
        <v>0</v>
      </c>
      <c r="R101" s="145">
        <f>Q101*H101</f>
        <v>0</v>
      </c>
      <c r="S101" s="145">
        <v>0</v>
      </c>
      <c r="T101" s="146">
        <f>S101*H101</f>
        <v>0</v>
      </c>
      <c r="AR101" s="12" t="s">
        <v>117</v>
      </c>
      <c r="AT101" s="12" t="s">
        <v>112</v>
      </c>
      <c r="AU101" s="12" t="s">
        <v>76</v>
      </c>
      <c r="AY101" s="12" t="s">
        <v>109</v>
      </c>
      <c r="BE101" s="147">
        <f>IF(N101="základní",J101,0)</f>
        <v>0</v>
      </c>
      <c r="BF101" s="147">
        <f>IF(N101="snížená",J101,0)</f>
        <v>0</v>
      </c>
      <c r="BG101" s="147">
        <f>IF(N101="zákl. přenesená",J101,0)</f>
        <v>0</v>
      </c>
      <c r="BH101" s="147">
        <f>IF(N101="sníž. přenesená",J101,0)</f>
        <v>0</v>
      </c>
      <c r="BI101" s="147">
        <f>IF(N101="nulová",J101,0)</f>
        <v>0</v>
      </c>
      <c r="BJ101" s="12" t="s">
        <v>74</v>
      </c>
      <c r="BK101" s="147">
        <f>ROUND(I101*H101,2)</f>
        <v>0</v>
      </c>
      <c r="BL101" s="12" t="s">
        <v>117</v>
      </c>
      <c r="BM101" s="12" t="s">
        <v>160</v>
      </c>
    </row>
    <row r="102" spans="2:65" s="1" customFormat="1" ht="39">
      <c r="B102" s="26"/>
      <c r="D102" s="148" t="s">
        <v>119</v>
      </c>
      <c r="F102" s="149" t="s">
        <v>161</v>
      </c>
      <c r="I102" s="80"/>
      <c r="L102" s="26"/>
      <c r="M102" s="150"/>
      <c r="N102" s="45"/>
      <c r="O102" s="45"/>
      <c r="P102" s="45"/>
      <c r="Q102" s="45"/>
      <c r="R102" s="45"/>
      <c r="S102" s="45"/>
      <c r="T102" s="46"/>
      <c r="AT102" s="12" t="s">
        <v>119</v>
      </c>
      <c r="AU102" s="12" t="s">
        <v>76</v>
      </c>
    </row>
    <row r="103" spans="2:65" s="1" customFormat="1" ht="16.5" customHeight="1">
      <c r="B103" s="135"/>
      <c r="C103" s="136" t="s">
        <v>162</v>
      </c>
      <c r="D103" s="136" t="s">
        <v>112</v>
      </c>
      <c r="E103" s="137" t="s">
        <v>163</v>
      </c>
      <c r="F103" s="138" t="s">
        <v>164</v>
      </c>
      <c r="G103" s="139" t="s">
        <v>144</v>
      </c>
      <c r="H103" s="140">
        <v>10</v>
      </c>
      <c r="I103" s="141"/>
      <c r="J103" s="142">
        <f>ROUND(I103*H103,2)</f>
        <v>0</v>
      </c>
      <c r="K103" s="138" t="s">
        <v>116</v>
      </c>
      <c r="L103" s="26"/>
      <c r="M103" s="143" t="s">
        <v>1</v>
      </c>
      <c r="N103" s="144" t="s">
        <v>37</v>
      </c>
      <c r="O103" s="45"/>
      <c r="P103" s="145">
        <f>O103*H103</f>
        <v>0</v>
      </c>
      <c r="Q103" s="145">
        <v>0</v>
      </c>
      <c r="R103" s="145">
        <f>Q103*H103</f>
        <v>0</v>
      </c>
      <c r="S103" s="145">
        <v>0</v>
      </c>
      <c r="T103" s="146">
        <f>S103*H103</f>
        <v>0</v>
      </c>
      <c r="AR103" s="12" t="s">
        <v>117</v>
      </c>
      <c r="AT103" s="12" t="s">
        <v>112</v>
      </c>
      <c r="AU103" s="12" t="s">
        <v>76</v>
      </c>
      <c r="AY103" s="12" t="s">
        <v>109</v>
      </c>
      <c r="BE103" s="147">
        <f>IF(N103="základní",J103,0)</f>
        <v>0</v>
      </c>
      <c r="BF103" s="147">
        <f>IF(N103="snížená",J103,0)</f>
        <v>0</v>
      </c>
      <c r="BG103" s="147">
        <f>IF(N103="zákl. přenesená",J103,0)</f>
        <v>0</v>
      </c>
      <c r="BH103" s="147">
        <f>IF(N103="sníž. přenesená",J103,0)</f>
        <v>0</v>
      </c>
      <c r="BI103" s="147">
        <f>IF(N103="nulová",J103,0)</f>
        <v>0</v>
      </c>
      <c r="BJ103" s="12" t="s">
        <v>74</v>
      </c>
      <c r="BK103" s="147">
        <f>ROUND(I103*H103,2)</f>
        <v>0</v>
      </c>
      <c r="BL103" s="12" t="s">
        <v>117</v>
      </c>
      <c r="BM103" s="12" t="s">
        <v>165</v>
      </c>
    </row>
    <row r="104" spans="2:65" s="1" customFormat="1" ht="39">
      <c r="B104" s="26"/>
      <c r="D104" s="148" t="s">
        <v>119</v>
      </c>
      <c r="F104" s="149" t="s">
        <v>166</v>
      </c>
      <c r="I104" s="80"/>
      <c r="L104" s="26"/>
      <c r="M104" s="150"/>
      <c r="N104" s="45"/>
      <c r="O104" s="45"/>
      <c r="P104" s="45"/>
      <c r="Q104" s="45"/>
      <c r="R104" s="45"/>
      <c r="S104" s="45"/>
      <c r="T104" s="46"/>
      <c r="AT104" s="12" t="s">
        <v>119</v>
      </c>
      <c r="AU104" s="12" t="s">
        <v>76</v>
      </c>
    </row>
    <row r="105" spans="2:65" s="1" customFormat="1" ht="16.5" customHeight="1">
      <c r="B105" s="135"/>
      <c r="C105" s="136" t="s">
        <v>167</v>
      </c>
      <c r="D105" s="136" t="s">
        <v>112</v>
      </c>
      <c r="E105" s="137" t="s">
        <v>168</v>
      </c>
      <c r="F105" s="138" t="s">
        <v>169</v>
      </c>
      <c r="G105" s="139" t="s">
        <v>144</v>
      </c>
      <c r="H105" s="140">
        <v>10</v>
      </c>
      <c r="I105" s="141"/>
      <c r="J105" s="142">
        <f>ROUND(I105*H105,2)</f>
        <v>0</v>
      </c>
      <c r="K105" s="138" t="s">
        <v>116</v>
      </c>
      <c r="L105" s="26"/>
      <c r="M105" s="143" t="s">
        <v>1</v>
      </c>
      <c r="N105" s="144" t="s">
        <v>37</v>
      </c>
      <c r="O105" s="45"/>
      <c r="P105" s="145">
        <f>O105*H105</f>
        <v>0</v>
      </c>
      <c r="Q105" s="145">
        <v>0</v>
      </c>
      <c r="R105" s="145">
        <f>Q105*H105</f>
        <v>0</v>
      </c>
      <c r="S105" s="145">
        <v>0</v>
      </c>
      <c r="T105" s="146">
        <f>S105*H105</f>
        <v>0</v>
      </c>
      <c r="AR105" s="12" t="s">
        <v>117</v>
      </c>
      <c r="AT105" s="12" t="s">
        <v>112</v>
      </c>
      <c r="AU105" s="12" t="s">
        <v>76</v>
      </c>
      <c r="AY105" s="12" t="s">
        <v>109</v>
      </c>
      <c r="BE105" s="147">
        <f>IF(N105="základní",J105,0)</f>
        <v>0</v>
      </c>
      <c r="BF105" s="147">
        <f>IF(N105="snížená",J105,0)</f>
        <v>0</v>
      </c>
      <c r="BG105" s="147">
        <f>IF(N105="zákl. přenesená",J105,0)</f>
        <v>0</v>
      </c>
      <c r="BH105" s="147">
        <f>IF(N105="sníž. přenesená",J105,0)</f>
        <v>0</v>
      </c>
      <c r="BI105" s="147">
        <f>IF(N105="nulová",J105,0)</f>
        <v>0</v>
      </c>
      <c r="BJ105" s="12" t="s">
        <v>74</v>
      </c>
      <c r="BK105" s="147">
        <f>ROUND(I105*H105,2)</f>
        <v>0</v>
      </c>
      <c r="BL105" s="12" t="s">
        <v>117</v>
      </c>
      <c r="BM105" s="12" t="s">
        <v>170</v>
      </c>
    </row>
    <row r="106" spans="2:65" s="1" customFormat="1" ht="29.25">
      <c r="B106" s="26"/>
      <c r="D106" s="148" t="s">
        <v>119</v>
      </c>
      <c r="F106" s="149" t="s">
        <v>171</v>
      </c>
      <c r="I106" s="80"/>
      <c r="L106" s="26"/>
      <c r="M106" s="150"/>
      <c r="N106" s="45"/>
      <c r="O106" s="45"/>
      <c r="P106" s="45"/>
      <c r="Q106" s="45"/>
      <c r="R106" s="45"/>
      <c r="S106" s="45"/>
      <c r="T106" s="46"/>
      <c r="AT106" s="12" t="s">
        <v>119</v>
      </c>
      <c r="AU106" s="12" t="s">
        <v>76</v>
      </c>
    </row>
    <row r="107" spans="2:65" s="1" customFormat="1" ht="16.5" customHeight="1">
      <c r="B107" s="135"/>
      <c r="C107" s="136" t="s">
        <v>172</v>
      </c>
      <c r="D107" s="136" t="s">
        <v>112</v>
      </c>
      <c r="E107" s="137" t="s">
        <v>173</v>
      </c>
      <c r="F107" s="138" t="s">
        <v>174</v>
      </c>
      <c r="G107" s="139" t="s">
        <v>144</v>
      </c>
      <c r="H107" s="140">
        <v>10</v>
      </c>
      <c r="I107" s="141"/>
      <c r="J107" s="142">
        <f>ROUND(I107*H107,2)</f>
        <v>0</v>
      </c>
      <c r="K107" s="138" t="s">
        <v>116</v>
      </c>
      <c r="L107" s="26"/>
      <c r="M107" s="143" t="s">
        <v>1</v>
      </c>
      <c r="N107" s="144" t="s">
        <v>37</v>
      </c>
      <c r="O107" s="45"/>
      <c r="P107" s="145">
        <f>O107*H107</f>
        <v>0</v>
      </c>
      <c r="Q107" s="145">
        <v>0</v>
      </c>
      <c r="R107" s="145">
        <f>Q107*H107</f>
        <v>0</v>
      </c>
      <c r="S107" s="145">
        <v>0</v>
      </c>
      <c r="T107" s="146">
        <f>S107*H107</f>
        <v>0</v>
      </c>
      <c r="AR107" s="12" t="s">
        <v>117</v>
      </c>
      <c r="AT107" s="12" t="s">
        <v>112</v>
      </c>
      <c r="AU107" s="12" t="s">
        <v>76</v>
      </c>
      <c r="AY107" s="12" t="s">
        <v>109</v>
      </c>
      <c r="BE107" s="147">
        <f>IF(N107="základní",J107,0)</f>
        <v>0</v>
      </c>
      <c r="BF107" s="147">
        <f>IF(N107="snížená",J107,0)</f>
        <v>0</v>
      </c>
      <c r="BG107" s="147">
        <f>IF(N107="zákl. přenesená",J107,0)</f>
        <v>0</v>
      </c>
      <c r="BH107" s="147">
        <f>IF(N107="sníž. přenesená",J107,0)</f>
        <v>0</v>
      </c>
      <c r="BI107" s="147">
        <f>IF(N107="nulová",J107,0)</f>
        <v>0</v>
      </c>
      <c r="BJ107" s="12" t="s">
        <v>74</v>
      </c>
      <c r="BK107" s="147">
        <f>ROUND(I107*H107,2)</f>
        <v>0</v>
      </c>
      <c r="BL107" s="12" t="s">
        <v>117</v>
      </c>
      <c r="BM107" s="12" t="s">
        <v>175</v>
      </c>
    </row>
    <row r="108" spans="2:65" s="1" customFormat="1" ht="29.25">
      <c r="B108" s="26"/>
      <c r="D108" s="148" t="s">
        <v>119</v>
      </c>
      <c r="F108" s="149" t="s">
        <v>176</v>
      </c>
      <c r="I108" s="80"/>
      <c r="L108" s="26"/>
      <c r="M108" s="150"/>
      <c r="N108" s="45"/>
      <c r="O108" s="45"/>
      <c r="P108" s="45"/>
      <c r="Q108" s="45"/>
      <c r="R108" s="45"/>
      <c r="S108" s="45"/>
      <c r="T108" s="46"/>
      <c r="AT108" s="12" t="s">
        <v>119</v>
      </c>
      <c r="AU108" s="12" t="s">
        <v>76</v>
      </c>
    </row>
    <row r="109" spans="2:65" s="1" customFormat="1" ht="16.5" customHeight="1">
      <c r="B109" s="135"/>
      <c r="C109" s="136" t="s">
        <v>177</v>
      </c>
      <c r="D109" s="136" t="s">
        <v>112</v>
      </c>
      <c r="E109" s="137" t="s">
        <v>178</v>
      </c>
      <c r="F109" s="138" t="s">
        <v>179</v>
      </c>
      <c r="G109" s="139" t="s">
        <v>144</v>
      </c>
      <c r="H109" s="140">
        <v>10</v>
      </c>
      <c r="I109" s="141"/>
      <c r="J109" s="142">
        <f>ROUND(I109*H109,2)</f>
        <v>0</v>
      </c>
      <c r="K109" s="138" t="s">
        <v>116</v>
      </c>
      <c r="L109" s="26"/>
      <c r="M109" s="143" t="s">
        <v>1</v>
      </c>
      <c r="N109" s="144" t="s">
        <v>37</v>
      </c>
      <c r="O109" s="45"/>
      <c r="P109" s="145">
        <f>O109*H109</f>
        <v>0</v>
      </c>
      <c r="Q109" s="145">
        <v>0</v>
      </c>
      <c r="R109" s="145">
        <f>Q109*H109</f>
        <v>0</v>
      </c>
      <c r="S109" s="145">
        <v>0</v>
      </c>
      <c r="T109" s="146">
        <f>S109*H109</f>
        <v>0</v>
      </c>
      <c r="AR109" s="12" t="s">
        <v>117</v>
      </c>
      <c r="AT109" s="12" t="s">
        <v>112</v>
      </c>
      <c r="AU109" s="12" t="s">
        <v>76</v>
      </c>
      <c r="AY109" s="12" t="s">
        <v>109</v>
      </c>
      <c r="BE109" s="147">
        <f>IF(N109="základní",J109,0)</f>
        <v>0</v>
      </c>
      <c r="BF109" s="147">
        <f>IF(N109="snížená",J109,0)</f>
        <v>0</v>
      </c>
      <c r="BG109" s="147">
        <f>IF(N109="zákl. přenesená",J109,0)</f>
        <v>0</v>
      </c>
      <c r="BH109" s="147">
        <f>IF(N109="sníž. přenesená",J109,0)</f>
        <v>0</v>
      </c>
      <c r="BI109" s="147">
        <f>IF(N109="nulová",J109,0)</f>
        <v>0</v>
      </c>
      <c r="BJ109" s="12" t="s">
        <v>74</v>
      </c>
      <c r="BK109" s="147">
        <f>ROUND(I109*H109,2)</f>
        <v>0</v>
      </c>
      <c r="BL109" s="12" t="s">
        <v>117</v>
      </c>
      <c r="BM109" s="12" t="s">
        <v>180</v>
      </c>
    </row>
    <row r="110" spans="2:65" s="1" customFormat="1" ht="39">
      <c r="B110" s="26"/>
      <c r="D110" s="148" t="s">
        <v>119</v>
      </c>
      <c r="F110" s="149" t="s">
        <v>181</v>
      </c>
      <c r="I110" s="80"/>
      <c r="L110" s="26"/>
      <c r="M110" s="150"/>
      <c r="N110" s="45"/>
      <c r="O110" s="45"/>
      <c r="P110" s="45"/>
      <c r="Q110" s="45"/>
      <c r="R110" s="45"/>
      <c r="S110" s="45"/>
      <c r="T110" s="46"/>
      <c r="AT110" s="12" t="s">
        <v>119</v>
      </c>
      <c r="AU110" s="12" t="s">
        <v>76</v>
      </c>
    </row>
    <row r="111" spans="2:65" s="1" customFormat="1" ht="16.5" customHeight="1">
      <c r="B111" s="135"/>
      <c r="C111" s="136" t="s">
        <v>182</v>
      </c>
      <c r="D111" s="136" t="s">
        <v>112</v>
      </c>
      <c r="E111" s="137" t="s">
        <v>183</v>
      </c>
      <c r="F111" s="138" t="s">
        <v>184</v>
      </c>
      <c r="G111" s="139" t="s">
        <v>144</v>
      </c>
      <c r="H111" s="140">
        <v>10</v>
      </c>
      <c r="I111" s="141"/>
      <c r="J111" s="142">
        <f>ROUND(I111*H111,2)</f>
        <v>0</v>
      </c>
      <c r="K111" s="138" t="s">
        <v>116</v>
      </c>
      <c r="L111" s="26"/>
      <c r="M111" s="143" t="s">
        <v>1</v>
      </c>
      <c r="N111" s="144" t="s">
        <v>37</v>
      </c>
      <c r="O111" s="45"/>
      <c r="P111" s="145">
        <f>O111*H111</f>
        <v>0</v>
      </c>
      <c r="Q111" s="145">
        <v>0</v>
      </c>
      <c r="R111" s="145">
        <f>Q111*H111</f>
        <v>0</v>
      </c>
      <c r="S111" s="145">
        <v>0</v>
      </c>
      <c r="T111" s="146">
        <f>S111*H111</f>
        <v>0</v>
      </c>
      <c r="AR111" s="12" t="s">
        <v>117</v>
      </c>
      <c r="AT111" s="12" t="s">
        <v>112</v>
      </c>
      <c r="AU111" s="12" t="s">
        <v>76</v>
      </c>
      <c r="AY111" s="12" t="s">
        <v>109</v>
      </c>
      <c r="BE111" s="147">
        <f>IF(N111="základní",J111,0)</f>
        <v>0</v>
      </c>
      <c r="BF111" s="147">
        <f>IF(N111="snížená",J111,0)</f>
        <v>0</v>
      </c>
      <c r="BG111" s="147">
        <f>IF(N111="zákl. přenesená",J111,0)</f>
        <v>0</v>
      </c>
      <c r="BH111" s="147">
        <f>IF(N111="sníž. přenesená",J111,0)</f>
        <v>0</v>
      </c>
      <c r="BI111" s="147">
        <f>IF(N111="nulová",J111,0)</f>
        <v>0</v>
      </c>
      <c r="BJ111" s="12" t="s">
        <v>74</v>
      </c>
      <c r="BK111" s="147">
        <f>ROUND(I111*H111,2)</f>
        <v>0</v>
      </c>
      <c r="BL111" s="12" t="s">
        <v>117</v>
      </c>
      <c r="BM111" s="12" t="s">
        <v>185</v>
      </c>
    </row>
    <row r="112" spans="2:65" s="1" customFormat="1" ht="39">
      <c r="B112" s="26"/>
      <c r="D112" s="148" t="s">
        <v>119</v>
      </c>
      <c r="F112" s="149" t="s">
        <v>186</v>
      </c>
      <c r="I112" s="80"/>
      <c r="L112" s="26"/>
      <c r="M112" s="150"/>
      <c r="N112" s="45"/>
      <c r="O112" s="45"/>
      <c r="P112" s="45"/>
      <c r="Q112" s="45"/>
      <c r="R112" s="45"/>
      <c r="S112" s="45"/>
      <c r="T112" s="46"/>
      <c r="AT112" s="12" t="s">
        <v>119</v>
      </c>
      <c r="AU112" s="12" t="s">
        <v>76</v>
      </c>
    </row>
    <row r="113" spans="2:65" s="1" customFormat="1" ht="16.5" customHeight="1">
      <c r="B113" s="135"/>
      <c r="C113" s="136" t="s">
        <v>8</v>
      </c>
      <c r="D113" s="136" t="s">
        <v>112</v>
      </c>
      <c r="E113" s="137" t="s">
        <v>187</v>
      </c>
      <c r="F113" s="138" t="s">
        <v>188</v>
      </c>
      <c r="G113" s="139" t="s">
        <v>123</v>
      </c>
      <c r="H113" s="140">
        <v>100</v>
      </c>
      <c r="I113" s="141"/>
      <c r="J113" s="142">
        <f>ROUND(I113*H113,2)</f>
        <v>0</v>
      </c>
      <c r="K113" s="138" t="s">
        <v>116</v>
      </c>
      <c r="L113" s="26"/>
      <c r="M113" s="143" t="s">
        <v>1</v>
      </c>
      <c r="N113" s="144" t="s">
        <v>37</v>
      </c>
      <c r="O113" s="45"/>
      <c r="P113" s="145">
        <f>O113*H113</f>
        <v>0</v>
      </c>
      <c r="Q113" s="145">
        <v>0</v>
      </c>
      <c r="R113" s="145">
        <f>Q113*H113</f>
        <v>0</v>
      </c>
      <c r="S113" s="145">
        <v>0</v>
      </c>
      <c r="T113" s="146">
        <f>S113*H113</f>
        <v>0</v>
      </c>
      <c r="AR113" s="12" t="s">
        <v>117</v>
      </c>
      <c r="AT113" s="12" t="s">
        <v>112</v>
      </c>
      <c r="AU113" s="12" t="s">
        <v>76</v>
      </c>
      <c r="AY113" s="12" t="s">
        <v>109</v>
      </c>
      <c r="BE113" s="147">
        <f>IF(N113="základní",J113,0)</f>
        <v>0</v>
      </c>
      <c r="BF113" s="147">
        <f>IF(N113="snížená",J113,0)</f>
        <v>0</v>
      </c>
      <c r="BG113" s="147">
        <f>IF(N113="zákl. přenesená",J113,0)</f>
        <v>0</v>
      </c>
      <c r="BH113" s="147">
        <f>IF(N113="sníž. přenesená",J113,0)</f>
        <v>0</v>
      </c>
      <c r="BI113" s="147">
        <f>IF(N113="nulová",J113,0)</f>
        <v>0</v>
      </c>
      <c r="BJ113" s="12" t="s">
        <v>74</v>
      </c>
      <c r="BK113" s="147">
        <f>ROUND(I113*H113,2)</f>
        <v>0</v>
      </c>
      <c r="BL113" s="12" t="s">
        <v>117</v>
      </c>
      <c r="BM113" s="12" t="s">
        <v>189</v>
      </c>
    </row>
    <row r="114" spans="2:65" s="1" customFormat="1" ht="19.5">
      <c r="B114" s="26"/>
      <c r="D114" s="148" t="s">
        <v>119</v>
      </c>
      <c r="F114" s="149" t="s">
        <v>190</v>
      </c>
      <c r="I114" s="80"/>
      <c r="L114" s="26"/>
      <c r="M114" s="150"/>
      <c r="N114" s="45"/>
      <c r="O114" s="45"/>
      <c r="P114" s="45"/>
      <c r="Q114" s="45"/>
      <c r="R114" s="45"/>
      <c r="S114" s="45"/>
      <c r="T114" s="46"/>
      <c r="AT114" s="12" t="s">
        <v>119</v>
      </c>
      <c r="AU114" s="12" t="s">
        <v>76</v>
      </c>
    </row>
    <row r="115" spans="2:65" s="1" customFormat="1" ht="16.5" customHeight="1">
      <c r="B115" s="135"/>
      <c r="C115" s="136" t="s">
        <v>191</v>
      </c>
      <c r="D115" s="136" t="s">
        <v>112</v>
      </c>
      <c r="E115" s="137" t="s">
        <v>192</v>
      </c>
      <c r="F115" s="138" t="s">
        <v>193</v>
      </c>
      <c r="G115" s="139" t="s">
        <v>123</v>
      </c>
      <c r="H115" s="140">
        <v>100</v>
      </c>
      <c r="I115" s="141"/>
      <c r="J115" s="142">
        <f>ROUND(I115*H115,2)</f>
        <v>0</v>
      </c>
      <c r="K115" s="138" t="s">
        <v>116</v>
      </c>
      <c r="L115" s="26"/>
      <c r="M115" s="143" t="s">
        <v>1</v>
      </c>
      <c r="N115" s="144" t="s">
        <v>37</v>
      </c>
      <c r="O115" s="45"/>
      <c r="P115" s="145">
        <f>O115*H115</f>
        <v>0</v>
      </c>
      <c r="Q115" s="145">
        <v>0</v>
      </c>
      <c r="R115" s="145">
        <f>Q115*H115</f>
        <v>0</v>
      </c>
      <c r="S115" s="145">
        <v>0</v>
      </c>
      <c r="T115" s="146">
        <f>S115*H115</f>
        <v>0</v>
      </c>
      <c r="AR115" s="12" t="s">
        <v>117</v>
      </c>
      <c r="AT115" s="12" t="s">
        <v>112</v>
      </c>
      <c r="AU115" s="12" t="s">
        <v>76</v>
      </c>
      <c r="AY115" s="12" t="s">
        <v>109</v>
      </c>
      <c r="BE115" s="147">
        <f>IF(N115="základní",J115,0)</f>
        <v>0</v>
      </c>
      <c r="BF115" s="147">
        <f>IF(N115="snížená",J115,0)</f>
        <v>0</v>
      </c>
      <c r="BG115" s="147">
        <f>IF(N115="zákl. přenesená",J115,0)</f>
        <v>0</v>
      </c>
      <c r="BH115" s="147">
        <f>IF(N115="sníž. přenesená",J115,0)</f>
        <v>0</v>
      </c>
      <c r="BI115" s="147">
        <f>IF(N115="nulová",J115,0)</f>
        <v>0</v>
      </c>
      <c r="BJ115" s="12" t="s">
        <v>74</v>
      </c>
      <c r="BK115" s="147">
        <f>ROUND(I115*H115,2)</f>
        <v>0</v>
      </c>
      <c r="BL115" s="12" t="s">
        <v>117</v>
      </c>
      <c r="BM115" s="12" t="s">
        <v>194</v>
      </c>
    </row>
    <row r="116" spans="2:65" s="1" customFormat="1" ht="19.5">
      <c r="B116" s="26"/>
      <c r="D116" s="148" t="s">
        <v>119</v>
      </c>
      <c r="F116" s="149" t="s">
        <v>195</v>
      </c>
      <c r="I116" s="80"/>
      <c r="L116" s="26"/>
      <c r="M116" s="150"/>
      <c r="N116" s="45"/>
      <c r="O116" s="45"/>
      <c r="P116" s="45"/>
      <c r="Q116" s="45"/>
      <c r="R116" s="45"/>
      <c r="S116" s="45"/>
      <c r="T116" s="46"/>
      <c r="AT116" s="12" t="s">
        <v>119</v>
      </c>
      <c r="AU116" s="12" t="s">
        <v>76</v>
      </c>
    </row>
    <row r="117" spans="2:65" s="1" customFormat="1" ht="16.5" customHeight="1">
      <c r="B117" s="135"/>
      <c r="C117" s="136" t="s">
        <v>196</v>
      </c>
      <c r="D117" s="136" t="s">
        <v>112</v>
      </c>
      <c r="E117" s="137" t="s">
        <v>197</v>
      </c>
      <c r="F117" s="138" t="s">
        <v>198</v>
      </c>
      <c r="G117" s="139" t="s">
        <v>123</v>
      </c>
      <c r="H117" s="140">
        <v>100</v>
      </c>
      <c r="I117" s="141"/>
      <c r="J117" s="142">
        <f>ROUND(I117*H117,2)</f>
        <v>0</v>
      </c>
      <c r="K117" s="138" t="s">
        <v>116</v>
      </c>
      <c r="L117" s="26"/>
      <c r="M117" s="143" t="s">
        <v>1</v>
      </c>
      <c r="N117" s="144" t="s">
        <v>37</v>
      </c>
      <c r="O117" s="45"/>
      <c r="P117" s="145">
        <f>O117*H117</f>
        <v>0</v>
      </c>
      <c r="Q117" s="145">
        <v>0</v>
      </c>
      <c r="R117" s="145">
        <f>Q117*H117</f>
        <v>0</v>
      </c>
      <c r="S117" s="145">
        <v>0</v>
      </c>
      <c r="T117" s="146">
        <f>S117*H117</f>
        <v>0</v>
      </c>
      <c r="AR117" s="12" t="s">
        <v>117</v>
      </c>
      <c r="AT117" s="12" t="s">
        <v>112</v>
      </c>
      <c r="AU117" s="12" t="s">
        <v>76</v>
      </c>
      <c r="AY117" s="12" t="s">
        <v>109</v>
      </c>
      <c r="BE117" s="147">
        <f>IF(N117="základní",J117,0)</f>
        <v>0</v>
      </c>
      <c r="BF117" s="147">
        <f>IF(N117="snížená",J117,0)</f>
        <v>0</v>
      </c>
      <c r="BG117" s="147">
        <f>IF(N117="zákl. přenesená",J117,0)</f>
        <v>0</v>
      </c>
      <c r="BH117" s="147">
        <f>IF(N117="sníž. přenesená",J117,0)</f>
        <v>0</v>
      </c>
      <c r="BI117" s="147">
        <f>IF(N117="nulová",J117,0)</f>
        <v>0</v>
      </c>
      <c r="BJ117" s="12" t="s">
        <v>74</v>
      </c>
      <c r="BK117" s="147">
        <f>ROUND(I117*H117,2)</f>
        <v>0</v>
      </c>
      <c r="BL117" s="12" t="s">
        <v>117</v>
      </c>
      <c r="BM117" s="12" t="s">
        <v>199</v>
      </c>
    </row>
    <row r="118" spans="2:65" s="1" customFormat="1" ht="19.5">
      <c r="B118" s="26"/>
      <c r="D118" s="148" t="s">
        <v>119</v>
      </c>
      <c r="F118" s="149" t="s">
        <v>200</v>
      </c>
      <c r="I118" s="80"/>
      <c r="L118" s="26"/>
      <c r="M118" s="150"/>
      <c r="N118" s="45"/>
      <c r="O118" s="45"/>
      <c r="P118" s="45"/>
      <c r="Q118" s="45"/>
      <c r="R118" s="45"/>
      <c r="S118" s="45"/>
      <c r="T118" s="46"/>
      <c r="AT118" s="12" t="s">
        <v>119</v>
      </c>
      <c r="AU118" s="12" t="s">
        <v>76</v>
      </c>
    </row>
    <row r="119" spans="2:65" s="1" customFormat="1" ht="16.5" customHeight="1">
      <c r="B119" s="135"/>
      <c r="C119" s="136" t="s">
        <v>201</v>
      </c>
      <c r="D119" s="136" t="s">
        <v>112</v>
      </c>
      <c r="E119" s="137" t="s">
        <v>202</v>
      </c>
      <c r="F119" s="138" t="s">
        <v>203</v>
      </c>
      <c r="G119" s="139" t="s">
        <v>123</v>
      </c>
      <c r="H119" s="140">
        <v>100</v>
      </c>
      <c r="I119" s="141"/>
      <c r="J119" s="142">
        <f>ROUND(I119*H119,2)</f>
        <v>0</v>
      </c>
      <c r="K119" s="138" t="s">
        <v>116</v>
      </c>
      <c r="L119" s="26"/>
      <c r="M119" s="143" t="s">
        <v>1</v>
      </c>
      <c r="N119" s="144" t="s">
        <v>37</v>
      </c>
      <c r="O119" s="45"/>
      <c r="P119" s="145">
        <f>O119*H119</f>
        <v>0</v>
      </c>
      <c r="Q119" s="145">
        <v>0</v>
      </c>
      <c r="R119" s="145">
        <f>Q119*H119</f>
        <v>0</v>
      </c>
      <c r="S119" s="145">
        <v>0</v>
      </c>
      <c r="T119" s="146">
        <f>S119*H119</f>
        <v>0</v>
      </c>
      <c r="AR119" s="12" t="s">
        <v>117</v>
      </c>
      <c r="AT119" s="12" t="s">
        <v>112</v>
      </c>
      <c r="AU119" s="12" t="s">
        <v>76</v>
      </c>
      <c r="AY119" s="12" t="s">
        <v>109</v>
      </c>
      <c r="BE119" s="147">
        <f>IF(N119="základní",J119,0)</f>
        <v>0</v>
      </c>
      <c r="BF119" s="147">
        <f>IF(N119="snížená",J119,0)</f>
        <v>0</v>
      </c>
      <c r="BG119" s="147">
        <f>IF(N119="zákl. přenesená",J119,0)</f>
        <v>0</v>
      </c>
      <c r="BH119" s="147">
        <f>IF(N119="sníž. přenesená",J119,0)</f>
        <v>0</v>
      </c>
      <c r="BI119" s="147">
        <f>IF(N119="nulová",J119,0)</f>
        <v>0</v>
      </c>
      <c r="BJ119" s="12" t="s">
        <v>74</v>
      </c>
      <c r="BK119" s="147">
        <f>ROUND(I119*H119,2)</f>
        <v>0</v>
      </c>
      <c r="BL119" s="12" t="s">
        <v>117</v>
      </c>
      <c r="BM119" s="12" t="s">
        <v>204</v>
      </c>
    </row>
    <row r="120" spans="2:65" s="1" customFormat="1" ht="19.5">
      <c r="B120" s="26"/>
      <c r="D120" s="148" t="s">
        <v>119</v>
      </c>
      <c r="F120" s="149" t="s">
        <v>205</v>
      </c>
      <c r="I120" s="80"/>
      <c r="L120" s="26"/>
      <c r="M120" s="150"/>
      <c r="N120" s="45"/>
      <c r="O120" s="45"/>
      <c r="P120" s="45"/>
      <c r="Q120" s="45"/>
      <c r="R120" s="45"/>
      <c r="S120" s="45"/>
      <c r="T120" s="46"/>
      <c r="AT120" s="12" t="s">
        <v>119</v>
      </c>
      <c r="AU120" s="12" t="s">
        <v>76</v>
      </c>
    </row>
    <row r="121" spans="2:65" s="1" customFormat="1" ht="16.5" customHeight="1">
      <c r="B121" s="135"/>
      <c r="C121" s="136" t="s">
        <v>206</v>
      </c>
      <c r="D121" s="136" t="s">
        <v>112</v>
      </c>
      <c r="E121" s="137" t="s">
        <v>207</v>
      </c>
      <c r="F121" s="138" t="s">
        <v>208</v>
      </c>
      <c r="G121" s="139" t="s">
        <v>115</v>
      </c>
      <c r="H121" s="140">
        <v>1</v>
      </c>
      <c r="I121" s="141"/>
      <c r="J121" s="142">
        <f>ROUND(I121*H121,2)</f>
        <v>0</v>
      </c>
      <c r="K121" s="138" t="s">
        <v>116</v>
      </c>
      <c r="L121" s="26"/>
      <c r="M121" s="143" t="s">
        <v>1</v>
      </c>
      <c r="N121" s="144" t="s">
        <v>37</v>
      </c>
      <c r="O121" s="45"/>
      <c r="P121" s="145">
        <f>O121*H121</f>
        <v>0</v>
      </c>
      <c r="Q121" s="145">
        <v>0</v>
      </c>
      <c r="R121" s="145">
        <f>Q121*H121</f>
        <v>0</v>
      </c>
      <c r="S121" s="145">
        <v>0</v>
      </c>
      <c r="T121" s="146">
        <f>S121*H121</f>
        <v>0</v>
      </c>
      <c r="AR121" s="12" t="s">
        <v>117</v>
      </c>
      <c r="AT121" s="12" t="s">
        <v>112</v>
      </c>
      <c r="AU121" s="12" t="s">
        <v>76</v>
      </c>
      <c r="AY121" s="12" t="s">
        <v>109</v>
      </c>
      <c r="BE121" s="147">
        <f>IF(N121="základní",J121,0)</f>
        <v>0</v>
      </c>
      <c r="BF121" s="147">
        <f>IF(N121="snížená",J121,0)</f>
        <v>0</v>
      </c>
      <c r="BG121" s="147">
        <f>IF(N121="zákl. přenesená",J121,0)</f>
        <v>0</v>
      </c>
      <c r="BH121" s="147">
        <f>IF(N121="sníž. přenesená",J121,0)</f>
        <v>0</v>
      </c>
      <c r="BI121" s="147">
        <f>IF(N121="nulová",J121,0)</f>
        <v>0</v>
      </c>
      <c r="BJ121" s="12" t="s">
        <v>74</v>
      </c>
      <c r="BK121" s="147">
        <f>ROUND(I121*H121,2)</f>
        <v>0</v>
      </c>
      <c r="BL121" s="12" t="s">
        <v>117</v>
      </c>
      <c r="BM121" s="12" t="s">
        <v>209</v>
      </c>
    </row>
    <row r="122" spans="2:65" s="1" customFormat="1" ht="48.75">
      <c r="B122" s="26"/>
      <c r="D122" s="148" t="s">
        <v>119</v>
      </c>
      <c r="F122" s="149" t="s">
        <v>210</v>
      </c>
      <c r="I122" s="80"/>
      <c r="L122" s="26"/>
      <c r="M122" s="150"/>
      <c r="N122" s="45"/>
      <c r="O122" s="45"/>
      <c r="P122" s="45"/>
      <c r="Q122" s="45"/>
      <c r="R122" s="45"/>
      <c r="S122" s="45"/>
      <c r="T122" s="46"/>
      <c r="AT122" s="12" t="s">
        <v>119</v>
      </c>
      <c r="AU122" s="12" t="s">
        <v>76</v>
      </c>
    </row>
    <row r="123" spans="2:65" s="1" customFormat="1" ht="16.5" customHeight="1">
      <c r="B123" s="135"/>
      <c r="C123" s="136" t="s">
        <v>211</v>
      </c>
      <c r="D123" s="136" t="s">
        <v>112</v>
      </c>
      <c r="E123" s="137" t="s">
        <v>212</v>
      </c>
      <c r="F123" s="138" t="s">
        <v>213</v>
      </c>
      <c r="G123" s="139" t="s">
        <v>115</v>
      </c>
      <c r="H123" s="140">
        <v>1</v>
      </c>
      <c r="I123" s="141"/>
      <c r="J123" s="142">
        <f>ROUND(I123*H123,2)</f>
        <v>0</v>
      </c>
      <c r="K123" s="138" t="s">
        <v>116</v>
      </c>
      <c r="L123" s="26"/>
      <c r="M123" s="143" t="s">
        <v>1</v>
      </c>
      <c r="N123" s="144" t="s">
        <v>37</v>
      </c>
      <c r="O123" s="45"/>
      <c r="P123" s="145">
        <f>O123*H123</f>
        <v>0</v>
      </c>
      <c r="Q123" s="145">
        <v>0</v>
      </c>
      <c r="R123" s="145">
        <f>Q123*H123</f>
        <v>0</v>
      </c>
      <c r="S123" s="145">
        <v>0</v>
      </c>
      <c r="T123" s="146">
        <f>S123*H123</f>
        <v>0</v>
      </c>
      <c r="AR123" s="12" t="s">
        <v>117</v>
      </c>
      <c r="AT123" s="12" t="s">
        <v>112</v>
      </c>
      <c r="AU123" s="12" t="s">
        <v>76</v>
      </c>
      <c r="AY123" s="12" t="s">
        <v>109</v>
      </c>
      <c r="BE123" s="147">
        <f>IF(N123="základní",J123,0)</f>
        <v>0</v>
      </c>
      <c r="BF123" s="147">
        <f>IF(N123="snížená",J123,0)</f>
        <v>0</v>
      </c>
      <c r="BG123" s="147">
        <f>IF(N123="zákl. přenesená",J123,0)</f>
        <v>0</v>
      </c>
      <c r="BH123" s="147">
        <f>IF(N123="sníž. přenesená",J123,0)</f>
        <v>0</v>
      </c>
      <c r="BI123" s="147">
        <f>IF(N123="nulová",J123,0)</f>
        <v>0</v>
      </c>
      <c r="BJ123" s="12" t="s">
        <v>74</v>
      </c>
      <c r="BK123" s="147">
        <f>ROUND(I123*H123,2)</f>
        <v>0</v>
      </c>
      <c r="BL123" s="12" t="s">
        <v>117</v>
      </c>
      <c r="BM123" s="12" t="s">
        <v>214</v>
      </c>
    </row>
    <row r="124" spans="2:65" s="1" customFormat="1" ht="48.75">
      <c r="B124" s="26"/>
      <c r="D124" s="148" t="s">
        <v>119</v>
      </c>
      <c r="F124" s="149" t="s">
        <v>215</v>
      </c>
      <c r="I124" s="80"/>
      <c r="L124" s="26"/>
      <c r="M124" s="150"/>
      <c r="N124" s="45"/>
      <c r="O124" s="45"/>
      <c r="P124" s="45"/>
      <c r="Q124" s="45"/>
      <c r="R124" s="45"/>
      <c r="S124" s="45"/>
      <c r="T124" s="46"/>
      <c r="AT124" s="12" t="s">
        <v>119</v>
      </c>
      <c r="AU124" s="12" t="s">
        <v>76</v>
      </c>
    </row>
    <row r="125" spans="2:65" s="1" customFormat="1" ht="16.5" customHeight="1">
      <c r="B125" s="135"/>
      <c r="C125" s="136" t="s">
        <v>7</v>
      </c>
      <c r="D125" s="136" t="s">
        <v>112</v>
      </c>
      <c r="E125" s="137" t="s">
        <v>216</v>
      </c>
      <c r="F125" s="138" t="s">
        <v>217</v>
      </c>
      <c r="G125" s="139" t="s">
        <v>123</v>
      </c>
      <c r="H125" s="140">
        <v>10</v>
      </c>
      <c r="I125" s="141"/>
      <c r="J125" s="142">
        <f>ROUND(I125*H125,2)</f>
        <v>0</v>
      </c>
      <c r="K125" s="138" t="s">
        <v>116</v>
      </c>
      <c r="L125" s="26"/>
      <c r="M125" s="143" t="s">
        <v>1</v>
      </c>
      <c r="N125" s="144" t="s">
        <v>37</v>
      </c>
      <c r="O125" s="45"/>
      <c r="P125" s="145">
        <f>O125*H125</f>
        <v>0</v>
      </c>
      <c r="Q125" s="145">
        <v>0</v>
      </c>
      <c r="R125" s="145">
        <f>Q125*H125</f>
        <v>0</v>
      </c>
      <c r="S125" s="145">
        <v>0</v>
      </c>
      <c r="T125" s="146">
        <f>S125*H125</f>
        <v>0</v>
      </c>
      <c r="AR125" s="12" t="s">
        <v>117</v>
      </c>
      <c r="AT125" s="12" t="s">
        <v>112</v>
      </c>
      <c r="AU125" s="12" t="s">
        <v>76</v>
      </c>
      <c r="AY125" s="12" t="s">
        <v>109</v>
      </c>
      <c r="BE125" s="147">
        <f>IF(N125="základní",J125,0)</f>
        <v>0</v>
      </c>
      <c r="BF125" s="147">
        <f>IF(N125="snížená",J125,0)</f>
        <v>0</v>
      </c>
      <c r="BG125" s="147">
        <f>IF(N125="zákl. přenesená",J125,0)</f>
        <v>0</v>
      </c>
      <c r="BH125" s="147">
        <f>IF(N125="sníž. přenesená",J125,0)</f>
        <v>0</v>
      </c>
      <c r="BI125" s="147">
        <f>IF(N125="nulová",J125,0)</f>
        <v>0</v>
      </c>
      <c r="BJ125" s="12" t="s">
        <v>74</v>
      </c>
      <c r="BK125" s="147">
        <f>ROUND(I125*H125,2)</f>
        <v>0</v>
      </c>
      <c r="BL125" s="12" t="s">
        <v>117</v>
      </c>
      <c r="BM125" s="12" t="s">
        <v>218</v>
      </c>
    </row>
    <row r="126" spans="2:65" s="1" customFormat="1" ht="19.5">
      <c r="B126" s="26"/>
      <c r="D126" s="148" t="s">
        <v>119</v>
      </c>
      <c r="F126" s="149" t="s">
        <v>219</v>
      </c>
      <c r="I126" s="80"/>
      <c r="L126" s="26"/>
      <c r="M126" s="150"/>
      <c r="N126" s="45"/>
      <c r="O126" s="45"/>
      <c r="P126" s="45"/>
      <c r="Q126" s="45"/>
      <c r="R126" s="45"/>
      <c r="S126" s="45"/>
      <c r="T126" s="46"/>
      <c r="AT126" s="12" t="s">
        <v>119</v>
      </c>
      <c r="AU126" s="12" t="s">
        <v>76</v>
      </c>
    </row>
    <row r="127" spans="2:65" s="1" customFormat="1" ht="16.5" customHeight="1">
      <c r="B127" s="135"/>
      <c r="C127" s="136" t="s">
        <v>220</v>
      </c>
      <c r="D127" s="136" t="s">
        <v>112</v>
      </c>
      <c r="E127" s="137" t="s">
        <v>221</v>
      </c>
      <c r="F127" s="138" t="s">
        <v>222</v>
      </c>
      <c r="G127" s="139" t="s">
        <v>123</v>
      </c>
      <c r="H127" s="140">
        <v>10</v>
      </c>
      <c r="I127" s="141"/>
      <c r="J127" s="142">
        <f>ROUND(I127*H127,2)</f>
        <v>0</v>
      </c>
      <c r="K127" s="138" t="s">
        <v>116</v>
      </c>
      <c r="L127" s="26"/>
      <c r="M127" s="143" t="s">
        <v>1</v>
      </c>
      <c r="N127" s="144" t="s">
        <v>37</v>
      </c>
      <c r="O127" s="45"/>
      <c r="P127" s="145">
        <f>O127*H127</f>
        <v>0</v>
      </c>
      <c r="Q127" s="145">
        <v>0</v>
      </c>
      <c r="R127" s="145">
        <f>Q127*H127</f>
        <v>0</v>
      </c>
      <c r="S127" s="145">
        <v>0</v>
      </c>
      <c r="T127" s="146">
        <f>S127*H127</f>
        <v>0</v>
      </c>
      <c r="AR127" s="12" t="s">
        <v>117</v>
      </c>
      <c r="AT127" s="12" t="s">
        <v>112</v>
      </c>
      <c r="AU127" s="12" t="s">
        <v>76</v>
      </c>
      <c r="AY127" s="12" t="s">
        <v>109</v>
      </c>
      <c r="BE127" s="147">
        <f>IF(N127="základní",J127,0)</f>
        <v>0</v>
      </c>
      <c r="BF127" s="147">
        <f>IF(N127="snížená",J127,0)</f>
        <v>0</v>
      </c>
      <c r="BG127" s="147">
        <f>IF(N127="zákl. přenesená",J127,0)</f>
        <v>0</v>
      </c>
      <c r="BH127" s="147">
        <f>IF(N127="sníž. přenesená",J127,0)</f>
        <v>0</v>
      </c>
      <c r="BI127" s="147">
        <f>IF(N127="nulová",J127,0)</f>
        <v>0</v>
      </c>
      <c r="BJ127" s="12" t="s">
        <v>74</v>
      </c>
      <c r="BK127" s="147">
        <f>ROUND(I127*H127,2)</f>
        <v>0</v>
      </c>
      <c r="BL127" s="12" t="s">
        <v>117</v>
      </c>
      <c r="BM127" s="12" t="s">
        <v>223</v>
      </c>
    </row>
    <row r="128" spans="2:65" s="1" customFormat="1" ht="19.5">
      <c r="B128" s="26"/>
      <c r="D128" s="148" t="s">
        <v>119</v>
      </c>
      <c r="F128" s="149" t="s">
        <v>224</v>
      </c>
      <c r="I128" s="80"/>
      <c r="L128" s="26"/>
      <c r="M128" s="150"/>
      <c r="N128" s="45"/>
      <c r="O128" s="45"/>
      <c r="P128" s="45"/>
      <c r="Q128" s="45"/>
      <c r="R128" s="45"/>
      <c r="S128" s="45"/>
      <c r="T128" s="46"/>
      <c r="AT128" s="12" t="s">
        <v>119</v>
      </c>
      <c r="AU128" s="12" t="s">
        <v>76</v>
      </c>
    </row>
    <row r="129" spans="2:65" s="1" customFormat="1" ht="16.5" customHeight="1">
      <c r="B129" s="135"/>
      <c r="C129" s="136" t="s">
        <v>225</v>
      </c>
      <c r="D129" s="136" t="s">
        <v>112</v>
      </c>
      <c r="E129" s="137" t="s">
        <v>226</v>
      </c>
      <c r="F129" s="138" t="s">
        <v>227</v>
      </c>
      <c r="G129" s="139" t="s">
        <v>123</v>
      </c>
      <c r="H129" s="140">
        <v>10</v>
      </c>
      <c r="I129" s="141"/>
      <c r="J129" s="142">
        <f>ROUND(I129*H129,2)</f>
        <v>0</v>
      </c>
      <c r="K129" s="138" t="s">
        <v>116</v>
      </c>
      <c r="L129" s="26"/>
      <c r="M129" s="143" t="s">
        <v>1</v>
      </c>
      <c r="N129" s="144" t="s">
        <v>37</v>
      </c>
      <c r="O129" s="45"/>
      <c r="P129" s="145">
        <f>O129*H129</f>
        <v>0</v>
      </c>
      <c r="Q129" s="145">
        <v>0</v>
      </c>
      <c r="R129" s="145">
        <f>Q129*H129</f>
        <v>0</v>
      </c>
      <c r="S129" s="145">
        <v>0</v>
      </c>
      <c r="T129" s="146">
        <f>S129*H129</f>
        <v>0</v>
      </c>
      <c r="AR129" s="12" t="s">
        <v>117</v>
      </c>
      <c r="AT129" s="12" t="s">
        <v>112</v>
      </c>
      <c r="AU129" s="12" t="s">
        <v>76</v>
      </c>
      <c r="AY129" s="12" t="s">
        <v>109</v>
      </c>
      <c r="BE129" s="147">
        <f>IF(N129="základní",J129,0)</f>
        <v>0</v>
      </c>
      <c r="BF129" s="147">
        <f>IF(N129="snížená",J129,0)</f>
        <v>0</v>
      </c>
      <c r="BG129" s="147">
        <f>IF(N129="zákl. přenesená",J129,0)</f>
        <v>0</v>
      </c>
      <c r="BH129" s="147">
        <f>IF(N129="sníž. přenesená",J129,0)</f>
        <v>0</v>
      </c>
      <c r="BI129" s="147">
        <f>IF(N129="nulová",J129,0)</f>
        <v>0</v>
      </c>
      <c r="BJ129" s="12" t="s">
        <v>74</v>
      </c>
      <c r="BK129" s="147">
        <f>ROUND(I129*H129,2)</f>
        <v>0</v>
      </c>
      <c r="BL129" s="12" t="s">
        <v>117</v>
      </c>
      <c r="BM129" s="12" t="s">
        <v>228</v>
      </c>
    </row>
    <row r="130" spans="2:65" s="1" customFormat="1" ht="19.5">
      <c r="B130" s="26"/>
      <c r="D130" s="148" t="s">
        <v>119</v>
      </c>
      <c r="F130" s="149" t="s">
        <v>229</v>
      </c>
      <c r="I130" s="80"/>
      <c r="L130" s="26"/>
      <c r="M130" s="150"/>
      <c r="N130" s="45"/>
      <c r="O130" s="45"/>
      <c r="P130" s="45"/>
      <c r="Q130" s="45"/>
      <c r="R130" s="45"/>
      <c r="S130" s="45"/>
      <c r="T130" s="46"/>
      <c r="AT130" s="12" t="s">
        <v>119</v>
      </c>
      <c r="AU130" s="12" t="s">
        <v>76</v>
      </c>
    </row>
    <row r="131" spans="2:65" s="1" customFormat="1" ht="16.5" customHeight="1">
      <c r="B131" s="135"/>
      <c r="C131" s="136" t="s">
        <v>230</v>
      </c>
      <c r="D131" s="136" t="s">
        <v>112</v>
      </c>
      <c r="E131" s="137" t="s">
        <v>231</v>
      </c>
      <c r="F131" s="138" t="s">
        <v>232</v>
      </c>
      <c r="G131" s="139" t="s">
        <v>123</v>
      </c>
      <c r="H131" s="140">
        <v>10</v>
      </c>
      <c r="I131" s="141"/>
      <c r="J131" s="142">
        <f>ROUND(I131*H131,2)</f>
        <v>0</v>
      </c>
      <c r="K131" s="138" t="s">
        <v>116</v>
      </c>
      <c r="L131" s="26"/>
      <c r="M131" s="143" t="s">
        <v>1</v>
      </c>
      <c r="N131" s="144" t="s">
        <v>37</v>
      </c>
      <c r="O131" s="45"/>
      <c r="P131" s="145">
        <f>O131*H131</f>
        <v>0</v>
      </c>
      <c r="Q131" s="145">
        <v>0</v>
      </c>
      <c r="R131" s="145">
        <f>Q131*H131</f>
        <v>0</v>
      </c>
      <c r="S131" s="145">
        <v>0</v>
      </c>
      <c r="T131" s="146">
        <f>S131*H131</f>
        <v>0</v>
      </c>
      <c r="AR131" s="12" t="s">
        <v>117</v>
      </c>
      <c r="AT131" s="12" t="s">
        <v>112</v>
      </c>
      <c r="AU131" s="12" t="s">
        <v>76</v>
      </c>
      <c r="AY131" s="12" t="s">
        <v>109</v>
      </c>
      <c r="BE131" s="147">
        <f>IF(N131="základní",J131,0)</f>
        <v>0</v>
      </c>
      <c r="BF131" s="147">
        <f>IF(N131="snížená",J131,0)</f>
        <v>0</v>
      </c>
      <c r="BG131" s="147">
        <f>IF(N131="zákl. přenesená",J131,0)</f>
        <v>0</v>
      </c>
      <c r="BH131" s="147">
        <f>IF(N131="sníž. přenesená",J131,0)</f>
        <v>0</v>
      </c>
      <c r="BI131" s="147">
        <f>IF(N131="nulová",J131,0)</f>
        <v>0</v>
      </c>
      <c r="BJ131" s="12" t="s">
        <v>74</v>
      </c>
      <c r="BK131" s="147">
        <f>ROUND(I131*H131,2)</f>
        <v>0</v>
      </c>
      <c r="BL131" s="12" t="s">
        <v>117</v>
      </c>
      <c r="BM131" s="12" t="s">
        <v>233</v>
      </c>
    </row>
    <row r="132" spans="2:65" s="1" customFormat="1" ht="19.5">
      <c r="B132" s="26"/>
      <c r="D132" s="148" t="s">
        <v>119</v>
      </c>
      <c r="F132" s="149" t="s">
        <v>234</v>
      </c>
      <c r="I132" s="80"/>
      <c r="L132" s="26"/>
      <c r="M132" s="150"/>
      <c r="N132" s="45"/>
      <c r="O132" s="45"/>
      <c r="P132" s="45"/>
      <c r="Q132" s="45"/>
      <c r="R132" s="45"/>
      <c r="S132" s="45"/>
      <c r="T132" s="46"/>
      <c r="AT132" s="12" t="s">
        <v>119</v>
      </c>
      <c r="AU132" s="12" t="s">
        <v>76</v>
      </c>
    </row>
    <row r="133" spans="2:65" s="1" customFormat="1" ht="16.5" customHeight="1">
      <c r="B133" s="135"/>
      <c r="C133" s="136" t="s">
        <v>235</v>
      </c>
      <c r="D133" s="136" t="s">
        <v>112</v>
      </c>
      <c r="E133" s="137" t="s">
        <v>236</v>
      </c>
      <c r="F133" s="138" t="s">
        <v>237</v>
      </c>
      <c r="G133" s="139" t="s">
        <v>115</v>
      </c>
      <c r="H133" s="140">
        <v>1</v>
      </c>
      <c r="I133" s="141"/>
      <c r="J133" s="142">
        <f>ROUND(I133*H133,2)</f>
        <v>0</v>
      </c>
      <c r="K133" s="138" t="s">
        <v>116</v>
      </c>
      <c r="L133" s="26"/>
      <c r="M133" s="143" t="s">
        <v>1</v>
      </c>
      <c r="N133" s="144" t="s">
        <v>37</v>
      </c>
      <c r="O133" s="45"/>
      <c r="P133" s="145">
        <f>O133*H133</f>
        <v>0</v>
      </c>
      <c r="Q133" s="145">
        <v>0</v>
      </c>
      <c r="R133" s="145">
        <f>Q133*H133</f>
        <v>0</v>
      </c>
      <c r="S133" s="145">
        <v>0</v>
      </c>
      <c r="T133" s="146">
        <f>S133*H133</f>
        <v>0</v>
      </c>
      <c r="AR133" s="12" t="s">
        <v>117</v>
      </c>
      <c r="AT133" s="12" t="s">
        <v>112</v>
      </c>
      <c r="AU133" s="12" t="s">
        <v>76</v>
      </c>
      <c r="AY133" s="12" t="s">
        <v>109</v>
      </c>
      <c r="BE133" s="147">
        <f>IF(N133="základní",J133,0)</f>
        <v>0</v>
      </c>
      <c r="BF133" s="147">
        <f>IF(N133="snížená",J133,0)</f>
        <v>0</v>
      </c>
      <c r="BG133" s="147">
        <f>IF(N133="zákl. přenesená",J133,0)</f>
        <v>0</v>
      </c>
      <c r="BH133" s="147">
        <f>IF(N133="sníž. přenesená",J133,0)</f>
        <v>0</v>
      </c>
      <c r="BI133" s="147">
        <f>IF(N133="nulová",J133,0)</f>
        <v>0</v>
      </c>
      <c r="BJ133" s="12" t="s">
        <v>74</v>
      </c>
      <c r="BK133" s="147">
        <f>ROUND(I133*H133,2)</f>
        <v>0</v>
      </c>
      <c r="BL133" s="12" t="s">
        <v>117</v>
      </c>
      <c r="BM133" s="12" t="s">
        <v>238</v>
      </c>
    </row>
    <row r="134" spans="2:65" s="1" customFormat="1" ht="29.25">
      <c r="B134" s="26"/>
      <c r="D134" s="148" t="s">
        <v>119</v>
      </c>
      <c r="F134" s="149" t="s">
        <v>239</v>
      </c>
      <c r="I134" s="80"/>
      <c r="L134" s="26"/>
      <c r="M134" s="150"/>
      <c r="N134" s="45"/>
      <c r="O134" s="45"/>
      <c r="P134" s="45"/>
      <c r="Q134" s="45"/>
      <c r="R134" s="45"/>
      <c r="S134" s="45"/>
      <c r="T134" s="46"/>
      <c r="AT134" s="12" t="s">
        <v>119</v>
      </c>
      <c r="AU134" s="12" t="s">
        <v>76</v>
      </c>
    </row>
    <row r="135" spans="2:65" s="1" customFormat="1" ht="16.5" customHeight="1">
      <c r="B135" s="135"/>
      <c r="C135" s="136" t="s">
        <v>240</v>
      </c>
      <c r="D135" s="136" t="s">
        <v>112</v>
      </c>
      <c r="E135" s="137" t="s">
        <v>241</v>
      </c>
      <c r="F135" s="138" t="s">
        <v>242</v>
      </c>
      <c r="G135" s="139" t="s">
        <v>115</v>
      </c>
      <c r="H135" s="140">
        <v>1</v>
      </c>
      <c r="I135" s="141"/>
      <c r="J135" s="142">
        <f>ROUND(I135*H135,2)</f>
        <v>0</v>
      </c>
      <c r="K135" s="138" t="s">
        <v>116</v>
      </c>
      <c r="L135" s="26"/>
      <c r="M135" s="143" t="s">
        <v>1</v>
      </c>
      <c r="N135" s="144" t="s">
        <v>37</v>
      </c>
      <c r="O135" s="45"/>
      <c r="P135" s="145">
        <f>O135*H135</f>
        <v>0</v>
      </c>
      <c r="Q135" s="145">
        <v>0</v>
      </c>
      <c r="R135" s="145">
        <f>Q135*H135</f>
        <v>0</v>
      </c>
      <c r="S135" s="145">
        <v>0</v>
      </c>
      <c r="T135" s="146">
        <f>S135*H135</f>
        <v>0</v>
      </c>
      <c r="AR135" s="12" t="s">
        <v>117</v>
      </c>
      <c r="AT135" s="12" t="s">
        <v>112</v>
      </c>
      <c r="AU135" s="12" t="s">
        <v>76</v>
      </c>
      <c r="AY135" s="12" t="s">
        <v>109</v>
      </c>
      <c r="BE135" s="147">
        <f>IF(N135="základní",J135,0)</f>
        <v>0</v>
      </c>
      <c r="BF135" s="147">
        <f>IF(N135="snížená",J135,0)</f>
        <v>0</v>
      </c>
      <c r="BG135" s="147">
        <f>IF(N135="zákl. přenesená",J135,0)</f>
        <v>0</v>
      </c>
      <c r="BH135" s="147">
        <f>IF(N135="sníž. přenesená",J135,0)</f>
        <v>0</v>
      </c>
      <c r="BI135" s="147">
        <f>IF(N135="nulová",J135,0)</f>
        <v>0</v>
      </c>
      <c r="BJ135" s="12" t="s">
        <v>74</v>
      </c>
      <c r="BK135" s="147">
        <f>ROUND(I135*H135,2)</f>
        <v>0</v>
      </c>
      <c r="BL135" s="12" t="s">
        <v>117</v>
      </c>
      <c r="BM135" s="12" t="s">
        <v>243</v>
      </c>
    </row>
    <row r="136" spans="2:65" s="1" customFormat="1" ht="29.25">
      <c r="B136" s="26"/>
      <c r="D136" s="148" t="s">
        <v>119</v>
      </c>
      <c r="F136" s="149" t="s">
        <v>244</v>
      </c>
      <c r="I136" s="80"/>
      <c r="L136" s="26"/>
      <c r="M136" s="150"/>
      <c r="N136" s="45"/>
      <c r="O136" s="45"/>
      <c r="P136" s="45"/>
      <c r="Q136" s="45"/>
      <c r="R136" s="45"/>
      <c r="S136" s="45"/>
      <c r="T136" s="46"/>
      <c r="AT136" s="12" t="s">
        <v>119</v>
      </c>
      <c r="AU136" s="12" t="s">
        <v>76</v>
      </c>
    </row>
    <row r="137" spans="2:65" s="1" customFormat="1" ht="16.5" customHeight="1">
      <c r="B137" s="135"/>
      <c r="C137" s="136" t="s">
        <v>245</v>
      </c>
      <c r="D137" s="136" t="s">
        <v>112</v>
      </c>
      <c r="E137" s="137" t="s">
        <v>246</v>
      </c>
      <c r="F137" s="138" t="s">
        <v>247</v>
      </c>
      <c r="G137" s="139" t="s">
        <v>123</v>
      </c>
      <c r="H137" s="140">
        <v>10</v>
      </c>
      <c r="I137" s="141"/>
      <c r="J137" s="142">
        <f>ROUND(I137*H137,2)</f>
        <v>0</v>
      </c>
      <c r="K137" s="138" t="s">
        <v>116</v>
      </c>
      <c r="L137" s="26"/>
      <c r="M137" s="143" t="s">
        <v>1</v>
      </c>
      <c r="N137" s="144" t="s">
        <v>37</v>
      </c>
      <c r="O137" s="45"/>
      <c r="P137" s="145">
        <f>O137*H137</f>
        <v>0</v>
      </c>
      <c r="Q137" s="145">
        <v>0</v>
      </c>
      <c r="R137" s="145">
        <f>Q137*H137</f>
        <v>0</v>
      </c>
      <c r="S137" s="145">
        <v>0</v>
      </c>
      <c r="T137" s="146">
        <f>S137*H137</f>
        <v>0</v>
      </c>
      <c r="AR137" s="12" t="s">
        <v>117</v>
      </c>
      <c r="AT137" s="12" t="s">
        <v>112</v>
      </c>
      <c r="AU137" s="12" t="s">
        <v>76</v>
      </c>
      <c r="AY137" s="12" t="s">
        <v>109</v>
      </c>
      <c r="BE137" s="147">
        <f>IF(N137="základní",J137,0)</f>
        <v>0</v>
      </c>
      <c r="BF137" s="147">
        <f>IF(N137="snížená",J137,0)</f>
        <v>0</v>
      </c>
      <c r="BG137" s="147">
        <f>IF(N137="zákl. přenesená",J137,0)</f>
        <v>0</v>
      </c>
      <c r="BH137" s="147">
        <f>IF(N137="sníž. přenesená",J137,0)</f>
        <v>0</v>
      </c>
      <c r="BI137" s="147">
        <f>IF(N137="nulová",J137,0)</f>
        <v>0</v>
      </c>
      <c r="BJ137" s="12" t="s">
        <v>74</v>
      </c>
      <c r="BK137" s="147">
        <f>ROUND(I137*H137,2)</f>
        <v>0</v>
      </c>
      <c r="BL137" s="12" t="s">
        <v>117</v>
      </c>
      <c r="BM137" s="12" t="s">
        <v>248</v>
      </c>
    </row>
    <row r="138" spans="2:65" s="1" customFormat="1" ht="29.25">
      <c r="B138" s="26"/>
      <c r="D138" s="148" t="s">
        <v>119</v>
      </c>
      <c r="F138" s="149" t="s">
        <v>249</v>
      </c>
      <c r="I138" s="80"/>
      <c r="L138" s="26"/>
      <c r="M138" s="150"/>
      <c r="N138" s="45"/>
      <c r="O138" s="45"/>
      <c r="P138" s="45"/>
      <c r="Q138" s="45"/>
      <c r="R138" s="45"/>
      <c r="S138" s="45"/>
      <c r="T138" s="46"/>
      <c r="AT138" s="12" t="s">
        <v>119</v>
      </c>
      <c r="AU138" s="12" t="s">
        <v>76</v>
      </c>
    </row>
    <row r="139" spans="2:65" s="1" customFormat="1" ht="16.5" customHeight="1">
      <c r="B139" s="135"/>
      <c r="C139" s="136" t="s">
        <v>250</v>
      </c>
      <c r="D139" s="136" t="s">
        <v>112</v>
      </c>
      <c r="E139" s="137" t="s">
        <v>251</v>
      </c>
      <c r="F139" s="138" t="s">
        <v>252</v>
      </c>
      <c r="G139" s="139" t="s">
        <v>123</v>
      </c>
      <c r="H139" s="140">
        <v>10</v>
      </c>
      <c r="I139" s="141"/>
      <c r="J139" s="142">
        <f>ROUND(I139*H139,2)</f>
        <v>0</v>
      </c>
      <c r="K139" s="138" t="s">
        <v>116</v>
      </c>
      <c r="L139" s="26"/>
      <c r="M139" s="143" t="s">
        <v>1</v>
      </c>
      <c r="N139" s="144" t="s">
        <v>37</v>
      </c>
      <c r="O139" s="45"/>
      <c r="P139" s="145">
        <f>O139*H139</f>
        <v>0</v>
      </c>
      <c r="Q139" s="145">
        <v>0</v>
      </c>
      <c r="R139" s="145">
        <f>Q139*H139</f>
        <v>0</v>
      </c>
      <c r="S139" s="145">
        <v>0</v>
      </c>
      <c r="T139" s="146">
        <f>S139*H139</f>
        <v>0</v>
      </c>
      <c r="AR139" s="12" t="s">
        <v>117</v>
      </c>
      <c r="AT139" s="12" t="s">
        <v>112</v>
      </c>
      <c r="AU139" s="12" t="s">
        <v>76</v>
      </c>
      <c r="AY139" s="12" t="s">
        <v>109</v>
      </c>
      <c r="BE139" s="147">
        <f>IF(N139="základní",J139,0)</f>
        <v>0</v>
      </c>
      <c r="BF139" s="147">
        <f>IF(N139="snížená",J139,0)</f>
        <v>0</v>
      </c>
      <c r="BG139" s="147">
        <f>IF(N139="zákl. přenesená",J139,0)</f>
        <v>0</v>
      </c>
      <c r="BH139" s="147">
        <f>IF(N139="sníž. přenesená",J139,0)</f>
        <v>0</v>
      </c>
      <c r="BI139" s="147">
        <f>IF(N139="nulová",J139,0)</f>
        <v>0</v>
      </c>
      <c r="BJ139" s="12" t="s">
        <v>74</v>
      </c>
      <c r="BK139" s="147">
        <f>ROUND(I139*H139,2)</f>
        <v>0</v>
      </c>
      <c r="BL139" s="12" t="s">
        <v>117</v>
      </c>
      <c r="BM139" s="12" t="s">
        <v>253</v>
      </c>
    </row>
    <row r="140" spans="2:65" s="1" customFormat="1" ht="29.25">
      <c r="B140" s="26"/>
      <c r="D140" s="148" t="s">
        <v>119</v>
      </c>
      <c r="F140" s="149" t="s">
        <v>254</v>
      </c>
      <c r="I140" s="80"/>
      <c r="L140" s="26"/>
      <c r="M140" s="150"/>
      <c r="N140" s="45"/>
      <c r="O140" s="45"/>
      <c r="P140" s="45"/>
      <c r="Q140" s="45"/>
      <c r="R140" s="45"/>
      <c r="S140" s="45"/>
      <c r="T140" s="46"/>
      <c r="AT140" s="12" t="s">
        <v>119</v>
      </c>
      <c r="AU140" s="12" t="s">
        <v>76</v>
      </c>
    </row>
    <row r="141" spans="2:65" s="1" customFormat="1" ht="16.5" customHeight="1">
      <c r="B141" s="135"/>
      <c r="C141" s="136" t="s">
        <v>255</v>
      </c>
      <c r="D141" s="136" t="s">
        <v>112</v>
      </c>
      <c r="E141" s="137" t="s">
        <v>256</v>
      </c>
      <c r="F141" s="138" t="s">
        <v>257</v>
      </c>
      <c r="G141" s="139" t="s">
        <v>144</v>
      </c>
      <c r="H141" s="140">
        <v>6000</v>
      </c>
      <c r="I141" s="141"/>
      <c r="J141" s="142">
        <f>ROUND(I141*H141,2)</f>
        <v>0</v>
      </c>
      <c r="K141" s="138" t="s">
        <v>116</v>
      </c>
      <c r="L141" s="26"/>
      <c r="M141" s="143" t="s">
        <v>1</v>
      </c>
      <c r="N141" s="144" t="s">
        <v>37</v>
      </c>
      <c r="O141" s="45"/>
      <c r="P141" s="145">
        <f>O141*H141</f>
        <v>0</v>
      </c>
      <c r="Q141" s="145">
        <v>0</v>
      </c>
      <c r="R141" s="145">
        <f>Q141*H141</f>
        <v>0</v>
      </c>
      <c r="S141" s="145">
        <v>0</v>
      </c>
      <c r="T141" s="146">
        <f>S141*H141</f>
        <v>0</v>
      </c>
      <c r="AR141" s="12" t="s">
        <v>117</v>
      </c>
      <c r="AT141" s="12" t="s">
        <v>112</v>
      </c>
      <c r="AU141" s="12" t="s">
        <v>76</v>
      </c>
      <c r="AY141" s="12" t="s">
        <v>109</v>
      </c>
      <c r="BE141" s="147">
        <f>IF(N141="základní",J141,0)</f>
        <v>0</v>
      </c>
      <c r="BF141" s="147">
        <f>IF(N141="snížená",J141,0)</f>
        <v>0</v>
      </c>
      <c r="BG141" s="147">
        <f>IF(N141="zákl. přenesená",J141,0)</f>
        <v>0</v>
      </c>
      <c r="BH141" s="147">
        <f>IF(N141="sníž. přenesená",J141,0)</f>
        <v>0</v>
      </c>
      <c r="BI141" s="147">
        <f>IF(N141="nulová",J141,0)</f>
        <v>0</v>
      </c>
      <c r="BJ141" s="12" t="s">
        <v>74</v>
      </c>
      <c r="BK141" s="147">
        <f>ROUND(I141*H141,2)</f>
        <v>0</v>
      </c>
      <c r="BL141" s="12" t="s">
        <v>117</v>
      </c>
      <c r="BM141" s="12" t="s">
        <v>258</v>
      </c>
    </row>
    <row r="142" spans="2:65" s="1" customFormat="1" ht="19.5">
      <c r="B142" s="26"/>
      <c r="D142" s="148" t="s">
        <v>119</v>
      </c>
      <c r="F142" s="149" t="s">
        <v>259</v>
      </c>
      <c r="I142" s="80"/>
      <c r="L142" s="26"/>
      <c r="M142" s="150"/>
      <c r="N142" s="45"/>
      <c r="O142" s="45"/>
      <c r="P142" s="45"/>
      <c r="Q142" s="45"/>
      <c r="R142" s="45"/>
      <c r="S142" s="45"/>
      <c r="T142" s="46"/>
      <c r="AT142" s="12" t="s">
        <v>119</v>
      </c>
      <c r="AU142" s="12" t="s">
        <v>76</v>
      </c>
    </row>
    <row r="143" spans="2:65" s="1" customFormat="1" ht="16.5" customHeight="1">
      <c r="B143" s="135"/>
      <c r="C143" s="136" t="s">
        <v>260</v>
      </c>
      <c r="D143" s="136" t="s">
        <v>112</v>
      </c>
      <c r="E143" s="137" t="s">
        <v>261</v>
      </c>
      <c r="F143" s="138" t="s">
        <v>262</v>
      </c>
      <c r="G143" s="139" t="s">
        <v>144</v>
      </c>
      <c r="H143" s="140">
        <v>1000</v>
      </c>
      <c r="I143" s="141"/>
      <c r="J143" s="142">
        <f>ROUND(I143*H143,2)</f>
        <v>0</v>
      </c>
      <c r="K143" s="138" t="s">
        <v>116</v>
      </c>
      <c r="L143" s="26"/>
      <c r="M143" s="143" t="s">
        <v>1</v>
      </c>
      <c r="N143" s="144" t="s">
        <v>37</v>
      </c>
      <c r="O143" s="45"/>
      <c r="P143" s="145">
        <f>O143*H143</f>
        <v>0</v>
      </c>
      <c r="Q143" s="145">
        <v>0</v>
      </c>
      <c r="R143" s="145">
        <f>Q143*H143</f>
        <v>0</v>
      </c>
      <c r="S143" s="145">
        <v>0</v>
      </c>
      <c r="T143" s="146">
        <f>S143*H143</f>
        <v>0</v>
      </c>
      <c r="AR143" s="12" t="s">
        <v>117</v>
      </c>
      <c r="AT143" s="12" t="s">
        <v>112</v>
      </c>
      <c r="AU143" s="12" t="s">
        <v>76</v>
      </c>
      <c r="AY143" s="12" t="s">
        <v>109</v>
      </c>
      <c r="BE143" s="147">
        <f>IF(N143="základní",J143,0)</f>
        <v>0</v>
      </c>
      <c r="BF143" s="147">
        <f>IF(N143="snížená",J143,0)</f>
        <v>0</v>
      </c>
      <c r="BG143" s="147">
        <f>IF(N143="zákl. přenesená",J143,0)</f>
        <v>0</v>
      </c>
      <c r="BH143" s="147">
        <f>IF(N143="sníž. přenesená",J143,0)</f>
        <v>0</v>
      </c>
      <c r="BI143" s="147">
        <f>IF(N143="nulová",J143,0)</f>
        <v>0</v>
      </c>
      <c r="BJ143" s="12" t="s">
        <v>74</v>
      </c>
      <c r="BK143" s="147">
        <f>ROUND(I143*H143,2)</f>
        <v>0</v>
      </c>
      <c r="BL143" s="12" t="s">
        <v>117</v>
      </c>
      <c r="BM143" s="12" t="s">
        <v>263</v>
      </c>
    </row>
    <row r="144" spans="2:65" s="1" customFormat="1" ht="29.25">
      <c r="B144" s="26"/>
      <c r="D144" s="148" t="s">
        <v>119</v>
      </c>
      <c r="F144" s="149" t="s">
        <v>264</v>
      </c>
      <c r="I144" s="80"/>
      <c r="L144" s="26"/>
      <c r="M144" s="150"/>
      <c r="N144" s="45"/>
      <c r="O144" s="45"/>
      <c r="P144" s="45"/>
      <c r="Q144" s="45"/>
      <c r="R144" s="45"/>
      <c r="S144" s="45"/>
      <c r="T144" s="46"/>
      <c r="AT144" s="12" t="s">
        <v>119</v>
      </c>
      <c r="AU144" s="12" t="s">
        <v>76</v>
      </c>
    </row>
    <row r="145" spans="2:65" s="1" customFormat="1" ht="16.5" customHeight="1">
      <c r="B145" s="135"/>
      <c r="C145" s="136" t="s">
        <v>265</v>
      </c>
      <c r="D145" s="136" t="s">
        <v>112</v>
      </c>
      <c r="E145" s="137" t="s">
        <v>266</v>
      </c>
      <c r="F145" s="138" t="s">
        <v>267</v>
      </c>
      <c r="G145" s="139" t="s">
        <v>115</v>
      </c>
      <c r="H145" s="140">
        <v>5</v>
      </c>
      <c r="I145" s="141"/>
      <c r="J145" s="142">
        <f>ROUND(I145*H145,2)</f>
        <v>0</v>
      </c>
      <c r="K145" s="138" t="s">
        <v>116</v>
      </c>
      <c r="L145" s="26"/>
      <c r="M145" s="143" t="s">
        <v>1</v>
      </c>
      <c r="N145" s="144" t="s">
        <v>37</v>
      </c>
      <c r="O145" s="45"/>
      <c r="P145" s="145">
        <f>O145*H145</f>
        <v>0</v>
      </c>
      <c r="Q145" s="145">
        <v>0</v>
      </c>
      <c r="R145" s="145">
        <f>Q145*H145</f>
        <v>0</v>
      </c>
      <c r="S145" s="145">
        <v>0</v>
      </c>
      <c r="T145" s="146">
        <f>S145*H145</f>
        <v>0</v>
      </c>
      <c r="AR145" s="12" t="s">
        <v>117</v>
      </c>
      <c r="AT145" s="12" t="s">
        <v>112</v>
      </c>
      <c r="AU145" s="12" t="s">
        <v>76</v>
      </c>
      <c r="AY145" s="12" t="s">
        <v>109</v>
      </c>
      <c r="BE145" s="147">
        <f>IF(N145="základní",J145,0)</f>
        <v>0</v>
      </c>
      <c r="BF145" s="147">
        <f>IF(N145="snížená",J145,0)</f>
        <v>0</v>
      </c>
      <c r="BG145" s="147">
        <f>IF(N145="zákl. přenesená",J145,0)</f>
        <v>0</v>
      </c>
      <c r="BH145" s="147">
        <f>IF(N145="sníž. přenesená",J145,0)</f>
        <v>0</v>
      </c>
      <c r="BI145" s="147">
        <f>IF(N145="nulová",J145,0)</f>
        <v>0</v>
      </c>
      <c r="BJ145" s="12" t="s">
        <v>74</v>
      </c>
      <c r="BK145" s="147">
        <f>ROUND(I145*H145,2)</f>
        <v>0</v>
      </c>
      <c r="BL145" s="12" t="s">
        <v>117</v>
      </c>
      <c r="BM145" s="12" t="s">
        <v>268</v>
      </c>
    </row>
    <row r="146" spans="2:65" s="1" customFormat="1" ht="19.5">
      <c r="B146" s="26"/>
      <c r="D146" s="148" t="s">
        <v>119</v>
      </c>
      <c r="F146" s="149" t="s">
        <v>269</v>
      </c>
      <c r="I146" s="80"/>
      <c r="L146" s="26"/>
      <c r="M146" s="150"/>
      <c r="N146" s="45"/>
      <c r="O146" s="45"/>
      <c r="P146" s="45"/>
      <c r="Q146" s="45"/>
      <c r="R146" s="45"/>
      <c r="S146" s="45"/>
      <c r="T146" s="46"/>
      <c r="AT146" s="12" t="s">
        <v>119</v>
      </c>
      <c r="AU146" s="12" t="s">
        <v>76</v>
      </c>
    </row>
    <row r="147" spans="2:65" s="1" customFormat="1" ht="16.5" customHeight="1">
      <c r="B147" s="135"/>
      <c r="C147" s="136" t="s">
        <v>270</v>
      </c>
      <c r="D147" s="136" t="s">
        <v>112</v>
      </c>
      <c r="E147" s="137" t="s">
        <v>271</v>
      </c>
      <c r="F147" s="138" t="s">
        <v>272</v>
      </c>
      <c r="G147" s="139" t="s">
        <v>123</v>
      </c>
      <c r="H147" s="140">
        <v>10</v>
      </c>
      <c r="I147" s="141"/>
      <c r="J147" s="142">
        <f>ROUND(I147*H147,2)</f>
        <v>0</v>
      </c>
      <c r="K147" s="138" t="s">
        <v>116</v>
      </c>
      <c r="L147" s="26"/>
      <c r="M147" s="143" t="s">
        <v>1</v>
      </c>
      <c r="N147" s="144" t="s">
        <v>37</v>
      </c>
      <c r="O147" s="45"/>
      <c r="P147" s="145">
        <f>O147*H147</f>
        <v>0</v>
      </c>
      <c r="Q147" s="145">
        <v>0</v>
      </c>
      <c r="R147" s="145">
        <f>Q147*H147</f>
        <v>0</v>
      </c>
      <c r="S147" s="145">
        <v>0</v>
      </c>
      <c r="T147" s="146">
        <f>S147*H147</f>
        <v>0</v>
      </c>
      <c r="AR147" s="12" t="s">
        <v>117</v>
      </c>
      <c r="AT147" s="12" t="s">
        <v>112</v>
      </c>
      <c r="AU147" s="12" t="s">
        <v>76</v>
      </c>
      <c r="AY147" s="12" t="s">
        <v>109</v>
      </c>
      <c r="BE147" s="147">
        <f>IF(N147="základní",J147,0)</f>
        <v>0</v>
      </c>
      <c r="BF147" s="147">
        <f>IF(N147="snížená",J147,0)</f>
        <v>0</v>
      </c>
      <c r="BG147" s="147">
        <f>IF(N147="zákl. přenesená",J147,0)</f>
        <v>0</v>
      </c>
      <c r="BH147" s="147">
        <f>IF(N147="sníž. přenesená",J147,0)</f>
        <v>0</v>
      </c>
      <c r="BI147" s="147">
        <f>IF(N147="nulová",J147,0)</f>
        <v>0</v>
      </c>
      <c r="BJ147" s="12" t="s">
        <v>74</v>
      </c>
      <c r="BK147" s="147">
        <f>ROUND(I147*H147,2)</f>
        <v>0</v>
      </c>
      <c r="BL147" s="12" t="s">
        <v>117</v>
      </c>
      <c r="BM147" s="12" t="s">
        <v>273</v>
      </c>
    </row>
    <row r="148" spans="2:65" s="1" customFormat="1" ht="19.5">
      <c r="B148" s="26"/>
      <c r="D148" s="148" t="s">
        <v>119</v>
      </c>
      <c r="F148" s="149" t="s">
        <v>274</v>
      </c>
      <c r="I148" s="80"/>
      <c r="L148" s="26"/>
      <c r="M148" s="150"/>
      <c r="N148" s="45"/>
      <c r="O148" s="45"/>
      <c r="P148" s="45"/>
      <c r="Q148" s="45"/>
      <c r="R148" s="45"/>
      <c r="S148" s="45"/>
      <c r="T148" s="46"/>
      <c r="AT148" s="12" t="s">
        <v>119</v>
      </c>
      <c r="AU148" s="12" t="s">
        <v>76</v>
      </c>
    </row>
    <row r="149" spans="2:65" s="1" customFormat="1" ht="16.5" customHeight="1">
      <c r="B149" s="135"/>
      <c r="C149" s="136" t="s">
        <v>275</v>
      </c>
      <c r="D149" s="136" t="s">
        <v>112</v>
      </c>
      <c r="E149" s="137" t="s">
        <v>276</v>
      </c>
      <c r="F149" s="138" t="s">
        <v>277</v>
      </c>
      <c r="G149" s="139" t="s">
        <v>123</v>
      </c>
      <c r="H149" s="140">
        <v>100</v>
      </c>
      <c r="I149" s="141"/>
      <c r="J149" s="142">
        <f>ROUND(I149*H149,2)</f>
        <v>0</v>
      </c>
      <c r="K149" s="138" t="s">
        <v>116</v>
      </c>
      <c r="L149" s="26"/>
      <c r="M149" s="143" t="s">
        <v>1</v>
      </c>
      <c r="N149" s="144" t="s">
        <v>37</v>
      </c>
      <c r="O149" s="45"/>
      <c r="P149" s="145">
        <f>O149*H149</f>
        <v>0</v>
      </c>
      <c r="Q149" s="145">
        <v>0</v>
      </c>
      <c r="R149" s="145">
        <f>Q149*H149</f>
        <v>0</v>
      </c>
      <c r="S149" s="145">
        <v>0</v>
      </c>
      <c r="T149" s="146">
        <f>S149*H149</f>
        <v>0</v>
      </c>
      <c r="AR149" s="12" t="s">
        <v>117</v>
      </c>
      <c r="AT149" s="12" t="s">
        <v>112</v>
      </c>
      <c r="AU149" s="12" t="s">
        <v>76</v>
      </c>
      <c r="AY149" s="12" t="s">
        <v>109</v>
      </c>
      <c r="BE149" s="147">
        <f>IF(N149="základní",J149,0)</f>
        <v>0</v>
      </c>
      <c r="BF149" s="147">
        <f>IF(N149="snížená",J149,0)</f>
        <v>0</v>
      </c>
      <c r="BG149" s="147">
        <f>IF(N149="zákl. přenesená",J149,0)</f>
        <v>0</v>
      </c>
      <c r="BH149" s="147">
        <f>IF(N149="sníž. přenesená",J149,0)</f>
        <v>0</v>
      </c>
      <c r="BI149" s="147">
        <f>IF(N149="nulová",J149,0)</f>
        <v>0</v>
      </c>
      <c r="BJ149" s="12" t="s">
        <v>74</v>
      </c>
      <c r="BK149" s="147">
        <f>ROUND(I149*H149,2)</f>
        <v>0</v>
      </c>
      <c r="BL149" s="12" t="s">
        <v>117</v>
      </c>
      <c r="BM149" s="12" t="s">
        <v>278</v>
      </c>
    </row>
    <row r="150" spans="2:65" s="1" customFormat="1" ht="19.5">
      <c r="B150" s="26"/>
      <c r="D150" s="148" t="s">
        <v>119</v>
      </c>
      <c r="F150" s="149" t="s">
        <v>279</v>
      </c>
      <c r="I150" s="80"/>
      <c r="L150" s="26"/>
      <c r="M150" s="150"/>
      <c r="N150" s="45"/>
      <c r="O150" s="45"/>
      <c r="P150" s="45"/>
      <c r="Q150" s="45"/>
      <c r="R150" s="45"/>
      <c r="S150" s="45"/>
      <c r="T150" s="46"/>
      <c r="AT150" s="12" t="s">
        <v>119</v>
      </c>
      <c r="AU150" s="12" t="s">
        <v>76</v>
      </c>
    </row>
    <row r="151" spans="2:65" s="1" customFormat="1" ht="16.5" customHeight="1">
      <c r="B151" s="135"/>
      <c r="C151" s="136" t="s">
        <v>280</v>
      </c>
      <c r="D151" s="136" t="s">
        <v>112</v>
      </c>
      <c r="E151" s="137" t="s">
        <v>281</v>
      </c>
      <c r="F151" s="138" t="s">
        <v>282</v>
      </c>
      <c r="G151" s="139" t="s">
        <v>134</v>
      </c>
      <c r="H151" s="140">
        <v>10</v>
      </c>
      <c r="I151" s="141"/>
      <c r="J151" s="142">
        <f>ROUND(I151*H151,2)</f>
        <v>0</v>
      </c>
      <c r="K151" s="138" t="s">
        <v>116</v>
      </c>
      <c r="L151" s="26"/>
      <c r="M151" s="143" t="s">
        <v>1</v>
      </c>
      <c r="N151" s="144" t="s">
        <v>37</v>
      </c>
      <c r="O151" s="45"/>
      <c r="P151" s="145">
        <f>O151*H151</f>
        <v>0</v>
      </c>
      <c r="Q151" s="145">
        <v>0</v>
      </c>
      <c r="R151" s="145">
        <f>Q151*H151</f>
        <v>0</v>
      </c>
      <c r="S151" s="145">
        <v>0</v>
      </c>
      <c r="T151" s="146">
        <f>S151*H151</f>
        <v>0</v>
      </c>
      <c r="AR151" s="12" t="s">
        <v>117</v>
      </c>
      <c r="AT151" s="12" t="s">
        <v>112</v>
      </c>
      <c r="AU151" s="12" t="s">
        <v>76</v>
      </c>
      <c r="AY151" s="12" t="s">
        <v>109</v>
      </c>
      <c r="BE151" s="147">
        <f>IF(N151="základní",J151,0)</f>
        <v>0</v>
      </c>
      <c r="BF151" s="147">
        <f>IF(N151="snížená",J151,0)</f>
        <v>0</v>
      </c>
      <c r="BG151" s="147">
        <f>IF(N151="zákl. přenesená",J151,0)</f>
        <v>0</v>
      </c>
      <c r="BH151" s="147">
        <f>IF(N151="sníž. přenesená",J151,0)</f>
        <v>0</v>
      </c>
      <c r="BI151" s="147">
        <f>IF(N151="nulová",J151,0)</f>
        <v>0</v>
      </c>
      <c r="BJ151" s="12" t="s">
        <v>74</v>
      </c>
      <c r="BK151" s="147">
        <f>ROUND(I151*H151,2)</f>
        <v>0</v>
      </c>
      <c r="BL151" s="12" t="s">
        <v>117</v>
      </c>
      <c r="BM151" s="12" t="s">
        <v>283</v>
      </c>
    </row>
    <row r="152" spans="2:65" s="1" customFormat="1" ht="19.5">
      <c r="B152" s="26"/>
      <c r="D152" s="148" t="s">
        <v>119</v>
      </c>
      <c r="F152" s="149" t="s">
        <v>284</v>
      </c>
      <c r="I152" s="80"/>
      <c r="L152" s="26"/>
      <c r="M152" s="150"/>
      <c r="N152" s="45"/>
      <c r="O152" s="45"/>
      <c r="P152" s="45"/>
      <c r="Q152" s="45"/>
      <c r="R152" s="45"/>
      <c r="S152" s="45"/>
      <c r="T152" s="46"/>
      <c r="AT152" s="12" t="s">
        <v>119</v>
      </c>
      <c r="AU152" s="12" t="s">
        <v>76</v>
      </c>
    </row>
    <row r="153" spans="2:65" s="1" customFormat="1" ht="16.5" customHeight="1">
      <c r="B153" s="135"/>
      <c r="C153" s="136" t="s">
        <v>285</v>
      </c>
      <c r="D153" s="136" t="s">
        <v>112</v>
      </c>
      <c r="E153" s="137" t="s">
        <v>286</v>
      </c>
      <c r="F153" s="138" t="s">
        <v>287</v>
      </c>
      <c r="G153" s="139" t="s">
        <v>134</v>
      </c>
      <c r="H153" s="140">
        <v>10</v>
      </c>
      <c r="I153" s="141"/>
      <c r="J153" s="142">
        <f>ROUND(I153*H153,2)</f>
        <v>0</v>
      </c>
      <c r="K153" s="138" t="s">
        <v>116</v>
      </c>
      <c r="L153" s="26"/>
      <c r="M153" s="143" t="s">
        <v>1</v>
      </c>
      <c r="N153" s="144" t="s">
        <v>37</v>
      </c>
      <c r="O153" s="45"/>
      <c r="P153" s="145">
        <f>O153*H153</f>
        <v>0</v>
      </c>
      <c r="Q153" s="145">
        <v>0</v>
      </c>
      <c r="R153" s="145">
        <f>Q153*H153</f>
        <v>0</v>
      </c>
      <c r="S153" s="145">
        <v>0</v>
      </c>
      <c r="T153" s="146">
        <f>S153*H153</f>
        <v>0</v>
      </c>
      <c r="AR153" s="12" t="s">
        <v>117</v>
      </c>
      <c r="AT153" s="12" t="s">
        <v>112</v>
      </c>
      <c r="AU153" s="12" t="s">
        <v>76</v>
      </c>
      <c r="AY153" s="12" t="s">
        <v>109</v>
      </c>
      <c r="BE153" s="147">
        <f>IF(N153="základní",J153,0)</f>
        <v>0</v>
      </c>
      <c r="BF153" s="147">
        <f>IF(N153="snížená",J153,0)</f>
        <v>0</v>
      </c>
      <c r="BG153" s="147">
        <f>IF(N153="zákl. přenesená",J153,0)</f>
        <v>0</v>
      </c>
      <c r="BH153" s="147">
        <f>IF(N153="sníž. přenesená",J153,0)</f>
        <v>0</v>
      </c>
      <c r="BI153" s="147">
        <f>IF(N153="nulová",J153,0)</f>
        <v>0</v>
      </c>
      <c r="BJ153" s="12" t="s">
        <v>74</v>
      </c>
      <c r="BK153" s="147">
        <f>ROUND(I153*H153,2)</f>
        <v>0</v>
      </c>
      <c r="BL153" s="12" t="s">
        <v>117</v>
      </c>
      <c r="BM153" s="12" t="s">
        <v>288</v>
      </c>
    </row>
    <row r="154" spans="2:65" s="1" customFormat="1" ht="19.5">
      <c r="B154" s="26"/>
      <c r="D154" s="148" t="s">
        <v>119</v>
      </c>
      <c r="F154" s="149" t="s">
        <v>289</v>
      </c>
      <c r="I154" s="80"/>
      <c r="L154" s="26"/>
      <c r="M154" s="150"/>
      <c r="N154" s="45"/>
      <c r="O154" s="45"/>
      <c r="P154" s="45"/>
      <c r="Q154" s="45"/>
      <c r="R154" s="45"/>
      <c r="S154" s="45"/>
      <c r="T154" s="46"/>
      <c r="AT154" s="12" t="s">
        <v>119</v>
      </c>
      <c r="AU154" s="12" t="s">
        <v>76</v>
      </c>
    </row>
    <row r="155" spans="2:65" s="1" customFormat="1" ht="16.5" customHeight="1">
      <c r="B155" s="135"/>
      <c r="C155" s="136" t="s">
        <v>290</v>
      </c>
      <c r="D155" s="136" t="s">
        <v>112</v>
      </c>
      <c r="E155" s="137" t="s">
        <v>291</v>
      </c>
      <c r="F155" s="138" t="s">
        <v>292</v>
      </c>
      <c r="G155" s="139" t="s">
        <v>134</v>
      </c>
      <c r="H155" s="140">
        <v>10</v>
      </c>
      <c r="I155" s="141"/>
      <c r="J155" s="142">
        <f>ROUND(I155*H155,2)</f>
        <v>0</v>
      </c>
      <c r="K155" s="138" t="s">
        <v>116</v>
      </c>
      <c r="L155" s="26"/>
      <c r="M155" s="143" t="s">
        <v>1</v>
      </c>
      <c r="N155" s="144" t="s">
        <v>37</v>
      </c>
      <c r="O155" s="45"/>
      <c r="P155" s="145">
        <f>O155*H155</f>
        <v>0</v>
      </c>
      <c r="Q155" s="145">
        <v>0</v>
      </c>
      <c r="R155" s="145">
        <f>Q155*H155</f>
        <v>0</v>
      </c>
      <c r="S155" s="145">
        <v>0</v>
      </c>
      <c r="T155" s="146">
        <f>S155*H155</f>
        <v>0</v>
      </c>
      <c r="AR155" s="12" t="s">
        <v>117</v>
      </c>
      <c r="AT155" s="12" t="s">
        <v>112</v>
      </c>
      <c r="AU155" s="12" t="s">
        <v>76</v>
      </c>
      <c r="AY155" s="12" t="s">
        <v>109</v>
      </c>
      <c r="BE155" s="147">
        <f>IF(N155="základní",J155,0)</f>
        <v>0</v>
      </c>
      <c r="BF155" s="147">
        <f>IF(N155="snížená",J155,0)</f>
        <v>0</v>
      </c>
      <c r="BG155" s="147">
        <f>IF(N155="zákl. přenesená",J155,0)</f>
        <v>0</v>
      </c>
      <c r="BH155" s="147">
        <f>IF(N155="sníž. přenesená",J155,0)</f>
        <v>0</v>
      </c>
      <c r="BI155" s="147">
        <f>IF(N155="nulová",J155,0)</f>
        <v>0</v>
      </c>
      <c r="BJ155" s="12" t="s">
        <v>74</v>
      </c>
      <c r="BK155" s="147">
        <f>ROUND(I155*H155,2)</f>
        <v>0</v>
      </c>
      <c r="BL155" s="12" t="s">
        <v>117</v>
      </c>
      <c r="BM155" s="12" t="s">
        <v>293</v>
      </c>
    </row>
    <row r="156" spans="2:65" s="1" customFormat="1" ht="19.5">
      <c r="B156" s="26"/>
      <c r="D156" s="148" t="s">
        <v>119</v>
      </c>
      <c r="F156" s="149" t="s">
        <v>294</v>
      </c>
      <c r="I156" s="80"/>
      <c r="L156" s="26"/>
      <c r="M156" s="150"/>
      <c r="N156" s="45"/>
      <c r="O156" s="45"/>
      <c r="P156" s="45"/>
      <c r="Q156" s="45"/>
      <c r="R156" s="45"/>
      <c r="S156" s="45"/>
      <c r="T156" s="46"/>
      <c r="AT156" s="12" t="s">
        <v>119</v>
      </c>
      <c r="AU156" s="12" t="s">
        <v>76</v>
      </c>
    </row>
    <row r="157" spans="2:65" s="1" customFormat="1" ht="16.5" customHeight="1">
      <c r="B157" s="135"/>
      <c r="C157" s="136" t="s">
        <v>295</v>
      </c>
      <c r="D157" s="136" t="s">
        <v>112</v>
      </c>
      <c r="E157" s="137" t="s">
        <v>296</v>
      </c>
      <c r="F157" s="138" t="s">
        <v>297</v>
      </c>
      <c r="G157" s="139" t="s">
        <v>298</v>
      </c>
      <c r="H157" s="140">
        <v>10</v>
      </c>
      <c r="I157" s="141"/>
      <c r="J157" s="142">
        <f>ROUND(I157*H157,2)</f>
        <v>0</v>
      </c>
      <c r="K157" s="138" t="s">
        <v>116</v>
      </c>
      <c r="L157" s="26"/>
      <c r="M157" s="143" t="s">
        <v>1</v>
      </c>
      <c r="N157" s="144" t="s">
        <v>37</v>
      </c>
      <c r="O157" s="45"/>
      <c r="P157" s="145">
        <f>O157*H157</f>
        <v>0</v>
      </c>
      <c r="Q157" s="145">
        <v>0</v>
      </c>
      <c r="R157" s="145">
        <f>Q157*H157</f>
        <v>0</v>
      </c>
      <c r="S157" s="145">
        <v>0</v>
      </c>
      <c r="T157" s="146">
        <f>S157*H157</f>
        <v>0</v>
      </c>
      <c r="AR157" s="12" t="s">
        <v>117</v>
      </c>
      <c r="AT157" s="12" t="s">
        <v>112</v>
      </c>
      <c r="AU157" s="12" t="s">
        <v>76</v>
      </c>
      <c r="AY157" s="12" t="s">
        <v>109</v>
      </c>
      <c r="BE157" s="147">
        <f>IF(N157="základní",J157,0)</f>
        <v>0</v>
      </c>
      <c r="BF157" s="147">
        <f>IF(N157="snížená",J157,0)</f>
        <v>0</v>
      </c>
      <c r="BG157" s="147">
        <f>IF(N157="zákl. přenesená",J157,0)</f>
        <v>0</v>
      </c>
      <c r="BH157" s="147">
        <f>IF(N157="sníž. přenesená",J157,0)</f>
        <v>0</v>
      </c>
      <c r="BI157" s="147">
        <f>IF(N157="nulová",J157,0)</f>
        <v>0</v>
      </c>
      <c r="BJ157" s="12" t="s">
        <v>74</v>
      </c>
      <c r="BK157" s="147">
        <f>ROUND(I157*H157,2)</f>
        <v>0</v>
      </c>
      <c r="BL157" s="12" t="s">
        <v>117</v>
      </c>
      <c r="BM157" s="12" t="s">
        <v>299</v>
      </c>
    </row>
    <row r="158" spans="2:65" s="1" customFormat="1" ht="19.5">
      <c r="B158" s="26"/>
      <c r="D158" s="148" t="s">
        <v>119</v>
      </c>
      <c r="F158" s="149" t="s">
        <v>300</v>
      </c>
      <c r="I158" s="80"/>
      <c r="L158" s="26"/>
      <c r="M158" s="150"/>
      <c r="N158" s="45"/>
      <c r="O158" s="45"/>
      <c r="P158" s="45"/>
      <c r="Q158" s="45"/>
      <c r="R158" s="45"/>
      <c r="S158" s="45"/>
      <c r="T158" s="46"/>
      <c r="AT158" s="12" t="s">
        <v>119</v>
      </c>
      <c r="AU158" s="12" t="s">
        <v>76</v>
      </c>
    </row>
    <row r="159" spans="2:65" s="1" customFormat="1" ht="16.5" customHeight="1">
      <c r="B159" s="135"/>
      <c r="C159" s="136" t="s">
        <v>301</v>
      </c>
      <c r="D159" s="136" t="s">
        <v>112</v>
      </c>
      <c r="E159" s="137" t="s">
        <v>302</v>
      </c>
      <c r="F159" s="138" t="s">
        <v>303</v>
      </c>
      <c r="G159" s="139" t="s">
        <v>298</v>
      </c>
      <c r="H159" s="140">
        <v>10</v>
      </c>
      <c r="I159" s="141"/>
      <c r="J159" s="142">
        <f>ROUND(I159*H159,2)</f>
        <v>0</v>
      </c>
      <c r="K159" s="138" t="s">
        <v>116</v>
      </c>
      <c r="L159" s="26"/>
      <c r="M159" s="143" t="s">
        <v>1</v>
      </c>
      <c r="N159" s="144" t="s">
        <v>37</v>
      </c>
      <c r="O159" s="45"/>
      <c r="P159" s="145">
        <f>O159*H159</f>
        <v>0</v>
      </c>
      <c r="Q159" s="145">
        <v>0</v>
      </c>
      <c r="R159" s="145">
        <f>Q159*H159</f>
        <v>0</v>
      </c>
      <c r="S159" s="145">
        <v>0</v>
      </c>
      <c r="T159" s="146">
        <f>S159*H159</f>
        <v>0</v>
      </c>
      <c r="AR159" s="12" t="s">
        <v>117</v>
      </c>
      <c r="AT159" s="12" t="s">
        <v>112</v>
      </c>
      <c r="AU159" s="12" t="s">
        <v>76</v>
      </c>
      <c r="AY159" s="12" t="s">
        <v>109</v>
      </c>
      <c r="BE159" s="147">
        <f>IF(N159="základní",J159,0)</f>
        <v>0</v>
      </c>
      <c r="BF159" s="147">
        <f>IF(N159="snížená",J159,0)</f>
        <v>0</v>
      </c>
      <c r="BG159" s="147">
        <f>IF(N159="zákl. přenesená",J159,0)</f>
        <v>0</v>
      </c>
      <c r="BH159" s="147">
        <f>IF(N159="sníž. přenesená",J159,0)</f>
        <v>0</v>
      </c>
      <c r="BI159" s="147">
        <f>IF(N159="nulová",J159,0)</f>
        <v>0</v>
      </c>
      <c r="BJ159" s="12" t="s">
        <v>74</v>
      </c>
      <c r="BK159" s="147">
        <f>ROUND(I159*H159,2)</f>
        <v>0</v>
      </c>
      <c r="BL159" s="12" t="s">
        <v>117</v>
      </c>
      <c r="BM159" s="12" t="s">
        <v>304</v>
      </c>
    </row>
    <row r="160" spans="2:65" s="1" customFormat="1" ht="19.5">
      <c r="B160" s="26"/>
      <c r="D160" s="148" t="s">
        <v>119</v>
      </c>
      <c r="F160" s="149" t="s">
        <v>305</v>
      </c>
      <c r="I160" s="80"/>
      <c r="L160" s="26"/>
      <c r="M160" s="150"/>
      <c r="N160" s="45"/>
      <c r="O160" s="45"/>
      <c r="P160" s="45"/>
      <c r="Q160" s="45"/>
      <c r="R160" s="45"/>
      <c r="S160" s="45"/>
      <c r="T160" s="46"/>
      <c r="AT160" s="12" t="s">
        <v>119</v>
      </c>
      <c r="AU160" s="12" t="s">
        <v>76</v>
      </c>
    </row>
    <row r="161" spans="2:65" s="1" customFormat="1" ht="16.5" customHeight="1">
      <c r="B161" s="135"/>
      <c r="C161" s="136" t="s">
        <v>306</v>
      </c>
      <c r="D161" s="136" t="s">
        <v>112</v>
      </c>
      <c r="E161" s="137" t="s">
        <v>307</v>
      </c>
      <c r="F161" s="138" t="s">
        <v>308</v>
      </c>
      <c r="G161" s="139" t="s">
        <v>298</v>
      </c>
      <c r="H161" s="140">
        <v>10</v>
      </c>
      <c r="I161" s="141"/>
      <c r="J161" s="142">
        <f>ROUND(I161*H161,2)</f>
        <v>0</v>
      </c>
      <c r="K161" s="138" t="s">
        <v>116</v>
      </c>
      <c r="L161" s="26"/>
      <c r="M161" s="143" t="s">
        <v>1</v>
      </c>
      <c r="N161" s="144" t="s">
        <v>37</v>
      </c>
      <c r="O161" s="45"/>
      <c r="P161" s="145">
        <f>O161*H161</f>
        <v>0</v>
      </c>
      <c r="Q161" s="145">
        <v>0</v>
      </c>
      <c r="R161" s="145">
        <f>Q161*H161</f>
        <v>0</v>
      </c>
      <c r="S161" s="145">
        <v>0</v>
      </c>
      <c r="T161" s="146">
        <f>S161*H161</f>
        <v>0</v>
      </c>
      <c r="AR161" s="12" t="s">
        <v>117</v>
      </c>
      <c r="AT161" s="12" t="s">
        <v>112</v>
      </c>
      <c r="AU161" s="12" t="s">
        <v>76</v>
      </c>
      <c r="AY161" s="12" t="s">
        <v>109</v>
      </c>
      <c r="BE161" s="147">
        <f>IF(N161="základní",J161,0)</f>
        <v>0</v>
      </c>
      <c r="BF161" s="147">
        <f>IF(N161="snížená",J161,0)</f>
        <v>0</v>
      </c>
      <c r="BG161" s="147">
        <f>IF(N161="zákl. přenesená",J161,0)</f>
        <v>0</v>
      </c>
      <c r="BH161" s="147">
        <f>IF(N161="sníž. přenesená",J161,0)</f>
        <v>0</v>
      </c>
      <c r="BI161" s="147">
        <f>IF(N161="nulová",J161,0)</f>
        <v>0</v>
      </c>
      <c r="BJ161" s="12" t="s">
        <v>74</v>
      </c>
      <c r="BK161" s="147">
        <f>ROUND(I161*H161,2)</f>
        <v>0</v>
      </c>
      <c r="BL161" s="12" t="s">
        <v>117</v>
      </c>
      <c r="BM161" s="12" t="s">
        <v>309</v>
      </c>
    </row>
    <row r="162" spans="2:65" s="1" customFormat="1" ht="29.25">
      <c r="B162" s="26"/>
      <c r="D162" s="148" t="s">
        <v>119</v>
      </c>
      <c r="F162" s="149" t="s">
        <v>310</v>
      </c>
      <c r="I162" s="80"/>
      <c r="L162" s="26"/>
      <c r="M162" s="150"/>
      <c r="N162" s="45"/>
      <c r="O162" s="45"/>
      <c r="P162" s="45"/>
      <c r="Q162" s="45"/>
      <c r="R162" s="45"/>
      <c r="S162" s="45"/>
      <c r="T162" s="46"/>
      <c r="AT162" s="12" t="s">
        <v>119</v>
      </c>
      <c r="AU162" s="12" t="s">
        <v>76</v>
      </c>
    </row>
    <row r="163" spans="2:65" s="1" customFormat="1" ht="16.5" customHeight="1">
      <c r="B163" s="135"/>
      <c r="C163" s="136" t="s">
        <v>311</v>
      </c>
      <c r="D163" s="136" t="s">
        <v>112</v>
      </c>
      <c r="E163" s="137" t="s">
        <v>312</v>
      </c>
      <c r="F163" s="138" t="s">
        <v>313</v>
      </c>
      <c r="G163" s="139" t="s">
        <v>298</v>
      </c>
      <c r="H163" s="140">
        <v>10</v>
      </c>
      <c r="I163" s="141"/>
      <c r="J163" s="142">
        <f>ROUND(I163*H163,2)</f>
        <v>0</v>
      </c>
      <c r="K163" s="138" t="s">
        <v>116</v>
      </c>
      <c r="L163" s="26"/>
      <c r="M163" s="143" t="s">
        <v>1</v>
      </c>
      <c r="N163" s="144" t="s">
        <v>37</v>
      </c>
      <c r="O163" s="45"/>
      <c r="P163" s="145">
        <f>O163*H163</f>
        <v>0</v>
      </c>
      <c r="Q163" s="145">
        <v>0</v>
      </c>
      <c r="R163" s="145">
        <f>Q163*H163</f>
        <v>0</v>
      </c>
      <c r="S163" s="145">
        <v>0</v>
      </c>
      <c r="T163" s="146">
        <f>S163*H163</f>
        <v>0</v>
      </c>
      <c r="AR163" s="12" t="s">
        <v>117</v>
      </c>
      <c r="AT163" s="12" t="s">
        <v>112</v>
      </c>
      <c r="AU163" s="12" t="s">
        <v>76</v>
      </c>
      <c r="AY163" s="12" t="s">
        <v>109</v>
      </c>
      <c r="BE163" s="147">
        <f>IF(N163="základní",J163,0)</f>
        <v>0</v>
      </c>
      <c r="BF163" s="147">
        <f>IF(N163="snížená",J163,0)</f>
        <v>0</v>
      </c>
      <c r="BG163" s="147">
        <f>IF(N163="zákl. přenesená",J163,0)</f>
        <v>0</v>
      </c>
      <c r="BH163" s="147">
        <f>IF(N163="sníž. přenesená",J163,0)</f>
        <v>0</v>
      </c>
      <c r="BI163" s="147">
        <f>IF(N163="nulová",J163,0)</f>
        <v>0</v>
      </c>
      <c r="BJ163" s="12" t="s">
        <v>74</v>
      </c>
      <c r="BK163" s="147">
        <f>ROUND(I163*H163,2)</f>
        <v>0</v>
      </c>
      <c r="BL163" s="12" t="s">
        <v>117</v>
      </c>
      <c r="BM163" s="12" t="s">
        <v>314</v>
      </c>
    </row>
    <row r="164" spans="2:65" s="1" customFormat="1" ht="29.25">
      <c r="B164" s="26"/>
      <c r="D164" s="148" t="s">
        <v>119</v>
      </c>
      <c r="F164" s="149" t="s">
        <v>315</v>
      </c>
      <c r="I164" s="80"/>
      <c r="L164" s="26"/>
      <c r="M164" s="150"/>
      <c r="N164" s="45"/>
      <c r="O164" s="45"/>
      <c r="P164" s="45"/>
      <c r="Q164" s="45"/>
      <c r="R164" s="45"/>
      <c r="S164" s="45"/>
      <c r="T164" s="46"/>
      <c r="AT164" s="12" t="s">
        <v>119</v>
      </c>
      <c r="AU164" s="12" t="s">
        <v>76</v>
      </c>
    </row>
    <row r="165" spans="2:65" s="1" customFormat="1" ht="16.5" customHeight="1">
      <c r="B165" s="135"/>
      <c r="C165" s="136" t="s">
        <v>316</v>
      </c>
      <c r="D165" s="136" t="s">
        <v>112</v>
      </c>
      <c r="E165" s="137" t="s">
        <v>317</v>
      </c>
      <c r="F165" s="138" t="s">
        <v>318</v>
      </c>
      <c r="G165" s="139" t="s">
        <v>298</v>
      </c>
      <c r="H165" s="140">
        <v>10</v>
      </c>
      <c r="I165" s="141"/>
      <c r="J165" s="142">
        <f>ROUND(I165*H165,2)</f>
        <v>0</v>
      </c>
      <c r="K165" s="138" t="s">
        <v>116</v>
      </c>
      <c r="L165" s="26"/>
      <c r="M165" s="143" t="s">
        <v>1</v>
      </c>
      <c r="N165" s="144" t="s">
        <v>37</v>
      </c>
      <c r="O165" s="45"/>
      <c r="P165" s="145">
        <f>O165*H165</f>
        <v>0</v>
      </c>
      <c r="Q165" s="145">
        <v>0</v>
      </c>
      <c r="R165" s="145">
        <f>Q165*H165</f>
        <v>0</v>
      </c>
      <c r="S165" s="145">
        <v>0</v>
      </c>
      <c r="T165" s="146">
        <f>S165*H165</f>
        <v>0</v>
      </c>
      <c r="AR165" s="12" t="s">
        <v>117</v>
      </c>
      <c r="AT165" s="12" t="s">
        <v>112</v>
      </c>
      <c r="AU165" s="12" t="s">
        <v>76</v>
      </c>
      <c r="AY165" s="12" t="s">
        <v>109</v>
      </c>
      <c r="BE165" s="147">
        <f>IF(N165="základní",J165,0)</f>
        <v>0</v>
      </c>
      <c r="BF165" s="147">
        <f>IF(N165="snížená",J165,0)</f>
        <v>0</v>
      </c>
      <c r="BG165" s="147">
        <f>IF(N165="zákl. přenesená",J165,0)</f>
        <v>0</v>
      </c>
      <c r="BH165" s="147">
        <f>IF(N165="sníž. přenesená",J165,0)</f>
        <v>0</v>
      </c>
      <c r="BI165" s="147">
        <f>IF(N165="nulová",J165,0)</f>
        <v>0</v>
      </c>
      <c r="BJ165" s="12" t="s">
        <v>74</v>
      </c>
      <c r="BK165" s="147">
        <f>ROUND(I165*H165,2)</f>
        <v>0</v>
      </c>
      <c r="BL165" s="12" t="s">
        <v>117</v>
      </c>
      <c r="BM165" s="12" t="s">
        <v>319</v>
      </c>
    </row>
    <row r="166" spans="2:65" s="1" customFormat="1" ht="19.5">
      <c r="B166" s="26"/>
      <c r="D166" s="148" t="s">
        <v>119</v>
      </c>
      <c r="F166" s="149" t="s">
        <v>320</v>
      </c>
      <c r="I166" s="80"/>
      <c r="L166" s="26"/>
      <c r="M166" s="150"/>
      <c r="N166" s="45"/>
      <c r="O166" s="45"/>
      <c r="P166" s="45"/>
      <c r="Q166" s="45"/>
      <c r="R166" s="45"/>
      <c r="S166" s="45"/>
      <c r="T166" s="46"/>
      <c r="AT166" s="12" t="s">
        <v>119</v>
      </c>
      <c r="AU166" s="12" t="s">
        <v>76</v>
      </c>
    </row>
    <row r="167" spans="2:65" s="1" customFormat="1" ht="16.5" customHeight="1">
      <c r="B167" s="135"/>
      <c r="C167" s="136" t="s">
        <v>321</v>
      </c>
      <c r="D167" s="136" t="s">
        <v>112</v>
      </c>
      <c r="E167" s="137" t="s">
        <v>322</v>
      </c>
      <c r="F167" s="138" t="s">
        <v>323</v>
      </c>
      <c r="G167" s="139" t="s">
        <v>298</v>
      </c>
      <c r="H167" s="140">
        <v>10</v>
      </c>
      <c r="I167" s="141"/>
      <c r="J167" s="142">
        <f>ROUND(I167*H167,2)</f>
        <v>0</v>
      </c>
      <c r="K167" s="138" t="s">
        <v>116</v>
      </c>
      <c r="L167" s="26"/>
      <c r="M167" s="143" t="s">
        <v>1</v>
      </c>
      <c r="N167" s="144" t="s">
        <v>37</v>
      </c>
      <c r="O167" s="45"/>
      <c r="P167" s="145">
        <f>O167*H167</f>
        <v>0</v>
      </c>
      <c r="Q167" s="145">
        <v>0</v>
      </c>
      <c r="R167" s="145">
        <f>Q167*H167</f>
        <v>0</v>
      </c>
      <c r="S167" s="145">
        <v>0</v>
      </c>
      <c r="T167" s="146">
        <f>S167*H167</f>
        <v>0</v>
      </c>
      <c r="AR167" s="12" t="s">
        <v>117</v>
      </c>
      <c r="AT167" s="12" t="s">
        <v>112</v>
      </c>
      <c r="AU167" s="12" t="s">
        <v>76</v>
      </c>
      <c r="AY167" s="12" t="s">
        <v>109</v>
      </c>
      <c r="BE167" s="147">
        <f>IF(N167="základní",J167,0)</f>
        <v>0</v>
      </c>
      <c r="BF167" s="147">
        <f>IF(N167="snížená",J167,0)</f>
        <v>0</v>
      </c>
      <c r="BG167" s="147">
        <f>IF(N167="zákl. přenesená",J167,0)</f>
        <v>0</v>
      </c>
      <c r="BH167" s="147">
        <f>IF(N167="sníž. přenesená",J167,0)</f>
        <v>0</v>
      </c>
      <c r="BI167" s="147">
        <f>IF(N167="nulová",J167,0)</f>
        <v>0</v>
      </c>
      <c r="BJ167" s="12" t="s">
        <v>74</v>
      </c>
      <c r="BK167" s="147">
        <f>ROUND(I167*H167,2)</f>
        <v>0</v>
      </c>
      <c r="BL167" s="12" t="s">
        <v>117</v>
      </c>
      <c r="BM167" s="12" t="s">
        <v>324</v>
      </c>
    </row>
    <row r="168" spans="2:65" s="1" customFormat="1" ht="29.25">
      <c r="B168" s="26"/>
      <c r="D168" s="148" t="s">
        <v>119</v>
      </c>
      <c r="F168" s="149" t="s">
        <v>325</v>
      </c>
      <c r="I168" s="80"/>
      <c r="L168" s="26"/>
      <c r="M168" s="150"/>
      <c r="N168" s="45"/>
      <c r="O168" s="45"/>
      <c r="P168" s="45"/>
      <c r="Q168" s="45"/>
      <c r="R168" s="45"/>
      <c r="S168" s="45"/>
      <c r="T168" s="46"/>
      <c r="AT168" s="12" t="s">
        <v>119</v>
      </c>
      <c r="AU168" s="12" t="s">
        <v>76</v>
      </c>
    </row>
    <row r="169" spans="2:65" s="1" customFormat="1" ht="16.5" customHeight="1">
      <c r="B169" s="135"/>
      <c r="C169" s="136" t="s">
        <v>326</v>
      </c>
      <c r="D169" s="136" t="s">
        <v>112</v>
      </c>
      <c r="E169" s="137" t="s">
        <v>327</v>
      </c>
      <c r="F169" s="138" t="s">
        <v>328</v>
      </c>
      <c r="G169" s="139" t="s">
        <v>298</v>
      </c>
      <c r="H169" s="140">
        <v>10</v>
      </c>
      <c r="I169" s="141"/>
      <c r="J169" s="142">
        <f>ROUND(I169*H169,2)</f>
        <v>0</v>
      </c>
      <c r="K169" s="138" t="s">
        <v>116</v>
      </c>
      <c r="L169" s="26"/>
      <c r="M169" s="143" t="s">
        <v>1</v>
      </c>
      <c r="N169" s="144" t="s">
        <v>37</v>
      </c>
      <c r="O169" s="45"/>
      <c r="P169" s="145">
        <f>O169*H169</f>
        <v>0</v>
      </c>
      <c r="Q169" s="145">
        <v>0</v>
      </c>
      <c r="R169" s="145">
        <f>Q169*H169</f>
        <v>0</v>
      </c>
      <c r="S169" s="145">
        <v>0</v>
      </c>
      <c r="T169" s="146">
        <f>S169*H169</f>
        <v>0</v>
      </c>
      <c r="AR169" s="12" t="s">
        <v>117</v>
      </c>
      <c r="AT169" s="12" t="s">
        <v>112</v>
      </c>
      <c r="AU169" s="12" t="s">
        <v>76</v>
      </c>
      <c r="AY169" s="12" t="s">
        <v>109</v>
      </c>
      <c r="BE169" s="147">
        <f>IF(N169="základní",J169,0)</f>
        <v>0</v>
      </c>
      <c r="BF169" s="147">
        <f>IF(N169="snížená",J169,0)</f>
        <v>0</v>
      </c>
      <c r="BG169" s="147">
        <f>IF(N169="zákl. přenesená",J169,0)</f>
        <v>0</v>
      </c>
      <c r="BH169" s="147">
        <f>IF(N169="sníž. přenesená",J169,0)</f>
        <v>0</v>
      </c>
      <c r="BI169" s="147">
        <f>IF(N169="nulová",J169,0)</f>
        <v>0</v>
      </c>
      <c r="BJ169" s="12" t="s">
        <v>74</v>
      </c>
      <c r="BK169" s="147">
        <f>ROUND(I169*H169,2)</f>
        <v>0</v>
      </c>
      <c r="BL169" s="12" t="s">
        <v>117</v>
      </c>
      <c r="BM169" s="12" t="s">
        <v>329</v>
      </c>
    </row>
    <row r="170" spans="2:65" s="1" customFormat="1" ht="29.25">
      <c r="B170" s="26"/>
      <c r="D170" s="148" t="s">
        <v>119</v>
      </c>
      <c r="F170" s="149" t="s">
        <v>330</v>
      </c>
      <c r="I170" s="80"/>
      <c r="L170" s="26"/>
      <c r="M170" s="150"/>
      <c r="N170" s="45"/>
      <c r="O170" s="45"/>
      <c r="P170" s="45"/>
      <c r="Q170" s="45"/>
      <c r="R170" s="45"/>
      <c r="S170" s="45"/>
      <c r="T170" s="46"/>
      <c r="AT170" s="12" t="s">
        <v>119</v>
      </c>
      <c r="AU170" s="12" t="s">
        <v>76</v>
      </c>
    </row>
    <row r="171" spans="2:65" s="1" customFormat="1" ht="16.5" customHeight="1">
      <c r="B171" s="135"/>
      <c r="C171" s="136" t="s">
        <v>331</v>
      </c>
      <c r="D171" s="136" t="s">
        <v>112</v>
      </c>
      <c r="E171" s="137" t="s">
        <v>332</v>
      </c>
      <c r="F171" s="138" t="s">
        <v>333</v>
      </c>
      <c r="G171" s="139" t="s">
        <v>298</v>
      </c>
      <c r="H171" s="140">
        <v>10</v>
      </c>
      <c r="I171" s="141"/>
      <c r="J171" s="142">
        <f>ROUND(I171*H171,2)</f>
        <v>0</v>
      </c>
      <c r="K171" s="138" t="s">
        <v>116</v>
      </c>
      <c r="L171" s="26"/>
      <c r="M171" s="143" t="s">
        <v>1</v>
      </c>
      <c r="N171" s="144" t="s">
        <v>37</v>
      </c>
      <c r="O171" s="45"/>
      <c r="P171" s="145">
        <f>O171*H171</f>
        <v>0</v>
      </c>
      <c r="Q171" s="145">
        <v>0</v>
      </c>
      <c r="R171" s="145">
        <f>Q171*H171</f>
        <v>0</v>
      </c>
      <c r="S171" s="145">
        <v>0</v>
      </c>
      <c r="T171" s="146">
        <f>S171*H171</f>
        <v>0</v>
      </c>
      <c r="AR171" s="12" t="s">
        <v>117</v>
      </c>
      <c r="AT171" s="12" t="s">
        <v>112</v>
      </c>
      <c r="AU171" s="12" t="s">
        <v>76</v>
      </c>
      <c r="AY171" s="12" t="s">
        <v>109</v>
      </c>
      <c r="BE171" s="147">
        <f>IF(N171="základní",J171,0)</f>
        <v>0</v>
      </c>
      <c r="BF171" s="147">
        <f>IF(N171="snížená",J171,0)</f>
        <v>0</v>
      </c>
      <c r="BG171" s="147">
        <f>IF(N171="zákl. přenesená",J171,0)</f>
        <v>0</v>
      </c>
      <c r="BH171" s="147">
        <f>IF(N171="sníž. přenesená",J171,0)</f>
        <v>0</v>
      </c>
      <c r="BI171" s="147">
        <f>IF(N171="nulová",J171,0)</f>
        <v>0</v>
      </c>
      <c r="BJ171" s="12" t="s">
        <v>74</v>
      </c>
      <c r="BK171" s="147">
        <f>ROUND(I171*H171,2)</f>
        <v>0</v>
      </c>
      <c r="BL171" s="12" t="s">
        <v>117</v>
      </c>
      <c r="BM171" s="12" t="s">
        <v>334</v>
      </c>
    </row>
    <row r="172" spans="2:65" s="1" customFormat="1" ht="29.25">
      <c r="B172" s="26"/>
      <c r="D172" s="148" t="s">
        <v>119</v>
      </c>
      <c r="F172" s="149" t="s">
        <v>335</v>
      </c>
      <c r="I172" s="80"/>
      <c r="L172" s="26"/>
      <c r="M172" s="150"/>
      <c r="N172" s="45"/>
      <c r="O172" s="45"/>
      <c r="P172" s="45"/>
      <c r="Q172" s="45"/>
      <c r="R172" s="45"/>
      <c r="S172" s="45"/>
      <c r="T172" s="46"/>
      <c r="AT172" s="12" t="s">
        <v>119</v>
      </c>
      <c r="AU172" s="12" t="s">
        <v>76</v>
      </c>
    </row>
    <row r="173" spans="2:65" s="1" customFormat="1" ht="16.5" customHeight="1">
      <c r="B173" s="135"/>
      <c r="C173" s="136" t="s">
        <v>336</v>
      </c>
      <c r="D173" s="136" t="s">
        <v>112</v>
      </c>
      <c r="E173" s="137" t="s">
        <v>337</v>
      </c>
      <c r="F173" s="138" t="s">
        <v>338</v>
      </c>
      <c r="G173" s="139" t="s">
        <v>298</v>
      </c>
      <c r="H173" s="140">
        <v>10</v>
      </c>
      <c r="I173" s="141"/>
      <c r="J173" s="142">
        <f>ROUND(I173*H173,2)</f>
        <v>0</v>
      </c>
      <c r="K173" s="138" t="s">
        <v>116</v>
      </c>
      <c r="L173" s="26"/>
      <c r="M173" s="143" t="s">
        <v>1</v>
      </c>
      <c r="N173" s="144" t="s">
        <v>37</v>
      </c>
      <c r="O173" s="45"/>
      <c r="P173" s="145">
        <f>O173*H173</f>
        <v>0</v>
      </c>
      <c r="Q173" s="145">
        <v>0</v>
      </c>
      <c r="R173" s="145">
        <f>Q173*H173</f>
        <v>0</v>
      </c>
      <c r="S173" s="145">
        <v>0</v>
      </c>
      <c r="T173" s="146">
        <f>S173*H173</f>
        <v>0</v>
      </c>
      <c r="AR173" s="12" t="s">
        <v>117</v>
      </c>
      <c r="AT173" s="12" t="s">
        <v>112</v>
      </c>
      <c r="AU173" s="12" t="s">
        <v>76</v>
      </c>
      <c r="AY173" s="12" t="s">
        <v>109</v>
      </c>
      <c r="BE173" s="147">
        <f>IF(N173="základní",J173,0)</f>
        <v>0</v>
      </c>
      <c r="BF173" s="147">
        <f>IF(N173="snížená",J173,0)</f>
        <v>0</v>
      </c>
      <c r="BG173" s="147">
        <f>IF(N173="zákl. přenesená",J173,0)</f>
        <v>0</v>
      </c>
      <c r="BH173" s="147">
        <f>IF(N173="sníž. přenesená",J173,0)</f>
        <v>0</v>
      </c>
      <c r="BI173" s="147">
        <f>IF(N173="nulová",J173,0)</f>
        <v>0</v>
      </c>
      <c r="BJ173" s="12" t="s">
        <v>74</v>
      </c>
      <c r="BK173" s="147">
        <f>ROUND(I173*H173,2)</f>
        <v>0</v>
      </c>
      <c r="BL173" s="12" t="s">
        <v>117</v>
      </c>
      <c r="BM173" s="12" t="s">
        <v>339</v>
      </c>
    </row>
    <row r="174" spans="2:65" s="1" customFormat="1" ht="29.25">
      <c r="B174" s="26"/>
      <c r="D174" s="148" t="s">
        <v>119</v>
      </c>
      <c r="F174" s="149" t="s">
        <v>340</v>
      </c>
      <c r="I174" s="80"/>
      <c r="L174" s="26"/>
      <c r="M174" s="150"/>
      <c r="N174" s="45"/>
      <c r="O174" s="45"/>
      <c r="P174" s="45"/>
      <c r="Q174" s="45"/>
      <c r="R174" s="45"/>
      <c r="S174" s="45"/>
      <c r="T174" s="46"/>
      <c r="AT174" s="12" t="s">
        <v>119</v>
      </c>
      <c r="AU174" s="12" t="s">
        <v>76</v>
      </c>
    </row>
    <row r="175" spans="2:65" s="1" customFormat="1" ht="16.5" customHeight="1">
      <c r="B175" s="135"/>
      <c r="C175" s="136" t="s">
        <v>341</v>
      </c>
      <c r="D175" s="136" t="s">
        <v>112</v>
      </c>
      <c r="E175" s="137" t="s">
        <v>342</v>
      </c>
      <c r="F175" s="138" t="s">
        <v>343</v>
      </c>
      <c r="G175" s="139" t="s">
        <v>298</v>
      </c>
      <c r="H175" s="140">
        <v>10</v>
      </c>
      <c r="I175" s="141"/>
      <c r="J175" s="142">
        <f>ROUND(I175*H175,2)</f>
        <v>0</v>
      </c>
      <c r="K175" s="138" t="s">
        <v>116</v>
      </c>
      <c r="L175" s="26"/>
      <c r="M175" s="143" t="s">
        <v>1</v>
      </c>
      <c r="N175" s="144" t="s">
        <v>37</v>
      </c>
      <c r="O175" s="45"/>
      <c r="P175" s="145">
        <f>O175*H175</f>
        <v>0</v>
      </c>
      <c r="Q175" s="145">
        <v>0</v>
      </c>
      <c r="R175" s="145">
        <f>Q175*H175</f>
        <v>0</v>
      </c>
      <c r="S175" s="145">
        <v>0</v>
      </c>
      <c r="T175" s="146">
        <f>S175*H175</f>
        <v>0</v>
      </c>
      <c r="AR175" s="12" t="s">
        <v>117</v>
      </c>
      <c r="AT175" s="12" t="s">
        <v>112</v>
      </c>
      <c r="AU175" s="12" t="s">
        <v>76</v>
      </c>
      <c r="AY175" s="12" t="s">
        <v>109</v>
      </c>
      <c r="BE175" s="147">
        <f>IF(N175="základní",J175,0)</f>
        <v>0</v>
      </c>
      <c r="BF175" s="147">
        <f>IF(N175="snížená",J175,0)</f>
        <v>0</v>
      </c>
      <c r="BG175" s="147">
        <f>IF(N175="zákl. přenesená",J175,0)</f>
        <v>0</v>
      </c>
      <c r="BH175" s="147">
        <f>IF(N175="sníž. přenesená",J175,0)</f>
        <v>0</v>
      </c>
      <c r="BI175" s="147">
        <f>IF(N175="nulová",J175,0)</f>
        <v>0</v>
      </c>
      <c r="BJ175" s="12" t="s">
        <v>74</v>
      </c>
      <c r="BK175" s="147">
        <f>ROUND(I175*H175,2)</f>
        <v>0</v>
      </c>
      <c r="BL175" s="12" t="s">
        <v>117</v>
      </c>
      <c r="BM175" s="12" t="s">
        <v>344</v>
      </c>
    </row>
    <row r="176" spans="2:65" s="1" customFormat="1" ht="29.25">
      <c r="B176" s="26"/>
      <c r="D176" s="148" t="s">
        <v>119</v>
      </c>
      <c r="F176" s="149" t="s">
        <v>345</v>
      </c>
      <c r="I176" s="80"/>
      <c r="L176" s="26"/>
      <c r="M176" s="150"/>
      <c r="N176" s="45"/>
      <c r="O176" s="45"/>
      <c r="P176" s="45"/>
      <c r="Q176" s="45"/>
      <c r="R176" s="45"/>
      <c r="S176" s="45"/>
      <c r="T176" s="46"/>
      <c r="AT176" s="12" t="s">
        <v>119</v>
      </c>
      <c r="AU176" s="12" t="s">
        <v>76</v>
      </c>
    </row>
    <row r="177" spans="2:65" s="1" customFormat="1" ht="16.5" customHeight="1">
      <c r="B177" s="135"/>
      <c r="C177" s="136" t="s">
        <v>346</v>
      </c>
      <c r="D177" s="136" t="s">
        <v>112</v>
      </c>
      <c r="E177" s="137" t="s">
        <v>347</v>
      </c>
      <c r="F177" s="138" t="s">
        <v>348</v>
      </c>
      <c r="G177" s="139" t="s">
        <v>298</v>
      </c>
      <c r="H177" s="140">
        <v>10</v>
      </c>
      <c r="I177" s="141"/>
      <c r="J177" s="142">
        <f>ROUND(I177*H177,2)</f>
        <v>0</v>
      </c>
      <c r="K177" s="138" t="s">
        <v>116</v>
      </c>
      <c r="L177" s="26"/>
      <c r="M177" s="143" t="s">
        <v>1</v>
      </c>
      <c r="N177" s="144" t="s">
        <v>37</v>
      </c>
      <c r="O177" s="45"/>
      <c r="P177" s="145">
        <f>O177*H177</f>
        <v>0</v>
      </c>
      <c r="Q177" s="145">
        <v>0</v>
      </c>
      <c r="R177" s="145">
        <f>Q177*H177</f>
        <v>0</v>
      </c>
      <c r="S177" s="145">
        <v>0</v>
      </c>
      <c r="T177" s="146">
        <f>S177*H177</f>
        <v>0</v>
      </c>
      <c r="AR177" s="12" t="s">
        <v>117</v>
      </c>
      <c r="AT177" s="12" t="s">
        <v>112</v>
      </c>
      <c r="AU177" s="12" t="s">
        <v>76</v>
      </c>
      <c r="AY177" s="12" t="s">
        <v>109</v>
      </c>
      <c r="BE177" s="147">
        <f>IF(N177="základní",J177,0)</f>
        <v>0</v>
      </c>
      <c r="BF177" s="147">
        <f>IF(N177="snížená",J177,0)</f>
        <v>0</v>
      </c>
      <c r="BG177" s="147">
        <f>IF(N177="zákl. přenesená",J177,0)</f>
        <v>0</v>
      </c>
      <c r="BH177" s="147">
        <f>IF(N177="sníž. přenesená",J177,0)</f>
        <v>0</v>
      </c>
      <c r="BI177" s="147">
        <f>IF(N177="nulová",J177,0)</f>
        <v>0</v>
      </c>
      <c r="BJ177" s="12" t="s">
        <v>74</v>
      </c>
      <c r="BK177" s="147">
        <f>ROUND(I177*H177,2)</f>
        <v>0</v>
      </c>
      <c r="BL177" s="12" t="s">
        <v>117</v>
      </c>
      <c r="BM177" s="12" t="s">
        <v>349</v>
      </c>
    </row>
    <row r="178" spans="2:65" s="1" customFormat="1" ht="29.25">
      <c r="B178" s="26"/>
      <c r="D178" s="148" t="s">
        <v>119</v>
      </c>
      <c r="F178" s="149" t="s">
        <v>350</v>
      </c>
      <c r="I178" s="80"/>
      <c r="L178" s="26"/>
      <c r="M178" s="150"/>
      <c r="N178" s="45"/>
      <c r="O178" s="45"/>
      <c r="P178" s="45"/>
      <c r="Q178" s="45"/>
      <c r="R178" s="45"/>
      <c r="S178" s="45"/>
      <c r="T178" s="46"/>
      <c r="AT178" s="12" t="s">
        <v>119</v>
      </c>
      <c r="AU178" s="12" t="s">
        <v>76</v>
      </c>
    </row>
    <row r="179" spans="2:65" s="1" customFormat="1" ht="16.5" customHeight="1">
      <c r="B179" s="135"/>
      <c r="C179" s="136" t="s">
        <v>351</v>
      </c>
      <c r="D179" s="136" t="s">
        <v>112</v>
      </c>
      <c r="E179" s="137" t="s">
        <v>352</v>
      </c>
      <c r="F179" s="138" t="s">
        <v>353</v>
      </c>
      <c r="G179" s="139" t="s">
        <v>298</v>
      </c>
      <c r="H179" s="140">
        <v>10</v>
      </c>
      <c r="I179" s="141"/>
      <c r="J179" s="142">
        <f>ROUND(I179*H179,2)</f>
        <v>0</v>
      </c>
      <c r="K179" s="138" t="s">
        <v>116</v>
      </c>
      <c r="L179" s="26"/>
      <c r="M179" s="143" t="s">
        <v>1</v>
      </c>
      <c r="N179" s="144" t="s">
        <v>37</v>
      </c>
      <c r="O179" s="45"/>
      <c r="P179" s="145">
        <f>O179*H179</f>
        <v>0</v>
      </c>
      <c r="Q179" s="145">
        <v>0</v>
      </c>
      <c r="R179" s="145">
        <f>Q179*H179</f>
        <v>0</v>
      </c>
      <c r="S179" s="145">
        <v>0</v>
      </c>
      <c r="T179" s="146">
        <f>S179*H179</f>
        <v>0</v>
      </c>
      <c r="AR179" s="12" t="s">
        <v>117</v>
      </c>
      <c r="AT179" s="12" t="s">
        <v>112</v>
      </c>
      <c r="AU179" s="12" t="s">
        <v>76</v>
      </c>
      <c r="AY179" s="12" t="s">
        <v>109</v>
      </c>
      <c r="BE179" s="147">
        <f>IF(N179="základní",J179,0)</f>
        <v>0</v>
      </c>
      <c r="BF179" s="147">
        <f>IF(N179="snížená",J179,0)</f>
        <v>0</v>
      </c>
      <c r="BG179" s="147">
        <f>IF(N179="zákl. přenesená",J179,0)</f>
        <v>0</v>
      </c>
      <c r="BH179" s="147">
        <f>IF(N179="sníž. přenesená",J179,0)</f>
        <v>0</v>
      </c>
      <c r="BI179" s="147">
        <f>IF(N179="nulová",J179,0)</f>
        <v>0</v>
      </c>
      <c r="BJ179" s="12" t="s">
        <v>74</v>
      </c>
      <c r="BK179" s="147">
        <f>ROUND(I179*H179,2)</f>
        <v>0</v>
      </c>
      <c r="BL179" s="12" t="s">
        <v>117</v>
      </c>
      <c r="BM179" s="12" t="s">
        <v>354</v>
      </c>
    </row>
    <row r="180" spans="2:65" s="1" customFormat="1" ht="11.25">
      <c r="B180" s="26"/>
      <c r="D180" s="148" t="s">
        <v>119</v>
      </c>
      <c r="F180" s="149" t="s">
        <v>353</v>
      </c>
      <c r="I180" s="80"/>
      <c r="L180" s="26"/>
      <c r="M180" s="150"/>
      <c r="N180" s="45"/>
      <c r="O180" s="45"/>
      <c r="P180" s="45"/>
      <c r="Q180" s="45"/>
      <c r="R180" s="45"/>
      <c r="S180" s="45"/>
      <c r="T180" s="46"/>
      <c r="AT180" s="12" t="s">
        <v>119</v>
      </c>
      <c r="AU180" s="12" t="s">
        <v>76</v>
      </c>
    </row>
    <row r="181" spans="2:65" s="1" customFormat="1" ht="16.5" customHeight="1">
      <c r="B181" s="135"/>
      <c r="C181" s="136" t="s">
        <v>355</v>
      </c>
      <c r="D181" s="136" t="s">
        <v>112</v>
      </c>
      <c r="E181" s="137" t="s">
        <v>356</v>
      </c>
      <c r="F181" s="138" t="s">
        <v>357</v>
      </c>
      <c r="G181" s="139" t="s">
        <v>115</v>
      </c>
      <c r="H181" s="140">
        <v>10</v>
      </c>
      <c r="I181" s="141"/>
      <c r="J181" s="142">
        <f>ROUND(I181*H181,2)</f>
        <v>0</v>
      </c>
      <c r="K181" s="138" t="s">
        <v>116</v>
      </c>
      <c r="L181" s="26"/>
      <c r="M181" s="143" t="s">
        <v>1</v>
      </c>
      <c r="N181" s="144" t="s">
        <v>37</v>
      </c>
      <c r="O181" s="45"/>
      <c r="P181" s="145">
        <f>O181*H181</f>
        <v>0</v>
      </c>
      <c r="Q181" s="145">
        <v>0</v>
      </c>
      <c r="R181" s="145">
        <f>Q181*H181</f>
        <v>0</v>
      </c>
      <c r="S181" s="145">
        <v>0</v>
      </c>
      <c r="T181" s="146">
        <f>S181*H181</f>
        <v>0</v>
      </c>
      <c r="AR181" s="12" t="s">
        <v>117</v>
      </c>
      <c r="AT181" s="12" t="s">
        <v>112</v>
      </c>
      <c r="AU181" s="12" t="s">
        <v>76</v>
      </c>
      <c r="AY181" s="12" t="s">
        <v>109</v>
      </c>
      <c r="BE181" s="147">
        <f>IF(N181="základní",J181,0)</f>
        <v>0</v>
      </c>
      <c r="BF181" s="147">
        <f>IF(N181="snížená",J181,0)</f>
        <v>0</v>
      </c>
      <c r="BG181" s="147">
        <f>IF(N181="zákl. přenesená",J181,0)</f>
        <v>0</v>
      </c>
      <c r="BH181" s="147">
        <f>IF(N181="sníž. přenesená",J181,0)</f>
        <v>0</v>
      </c>
      <c r="BI181" s="147">
        <f>IF(N181="nulová",J181,0)</f>
        <v>0</v>
      </c>
      <c r="BJ181" s="12" t="s">
        <v>74</v>
      </c>
      <c r="BK181" s="147">
        <f>ROUND(I181*H181,2)</f>
        <v>0</v>
      </c>
      <c r="BL181" s="12" t="s">
        <v>117</v>
      </c>
      <c r="BM181" s="12" t="s">
        <v>358</v>
      </c>
    </row>
    <row r="182" spans="2:65" s="1" customFormat="1" ht="39">
      <c r="B182" s="26"/>
      <c r="D182" s="148" t="s">
        <v>119</v>
      </c>
      <c r="F182" s="149" t="s">
        <v>359</v>
      </c>
      <c r="I182" s="80"/>
      <c r="L182" s="26"/>
      <c r="M182" s="150"/>
      <c r="N182" s="45"/>
      <c r="O182" s="45"/>
      <c r="P182" s="45"/>
      <c r="Q182" s="45"/>
      <c r="R182" s="45"/>
      <c r="S182" s="45"/>
      <c r="T182" s="46"/>
      <c r="AT182" s="12" t="s">
        <v>119</v>
      </c>
      <c r="AU182" s="12" t="s">
        <v>76</v>
      </c>
    </row>
    <row r="183" spans="2:65" s="1" customFormat="1" ht="16.5" customHeight="1">
      <c r="B183" s="135"/>
      <c r="C183" s="136" t="s">
        <v>360</v>
      </c>
      <c r="D183" s="136" t="s">
        <v>112</v>
      </c>
      <c r="E183" s="137" t="s">
        <v>361</v>
      </c>
      <c r="F183" s="138" t="s">
        <v>362</v>
      </c>
      <c r="G183" s="139" t="s">
        <v>115</v>
      </c>
      <c r="H183" s="140">
        <v>20</v>
      </c>
      <c r="I183" s="141"/>
      <c r="J183" s="142">
        <f>ROUND(I183*H183,2)</f>
        <v>0</v>
      </c>
      <c r="K183" s="138" t="s">
        <v>116</v>
      </c>
      <c r="L183" s="26"/>
      <c r="M183" s="143" t="s">
        <v>1</v>
      </c>
      <c r="N183" s="144" t="s">
        <v>37</v>
      </c>
      <c r="O183" s="45"/>
      <c r="P183" s="145">
        <f>O183*H183</f>
        <v>0</v>
      </c>
      <c r="Q183" s="145">
        <v>0</v>
      </c>
      <c r="R183" s="145">
        <f>Q183*H183</f>
        <v>0</v>
      </c>
      <c r="S183" s="145">
        <v>0</v>
      </c>
      <c r="T183" s="146">
        <f>S183*H183</f>
        <v>0</v>
      </c>
      <c r="AR183" s="12" t="s">
        <v>117</v>
      </c>
      <c r="AT183" s="12" t="s">
        <v>112</v>
      </c>
      <c r="AU183" s="12" t="s">
        <v>76</v>
      </c>
      <c r="AY183" s="12" t="s">
        <v>109</v>
      </c>
      <c r="BE183" s="147">
        <f>IF(N183="základní",J183,0)</f>
        <v>0</v>
      </c>
      <c r="BF183" s="147">
        <f>IF(N183="snížená",J183,0)</f>
        <v>0</v>
      </c>
      <c r="BG183" s="147">
        <f>IF(N183="zákl. přenesená",J183,0)</f>
        <v>0</v>
      </c>
      <c r="BH183" s="147">
        <f>IF(N183="sníž. přenesená",J183,0)</f>
        <v>0</v>
      </c>
      <c r="BI183" s="147">
        <f>IF(N183="nulová",J183,0)</f>
        <v>0</v>
      </c>
      <c r="BJ183" s="12" t="s">
        <v>74</v>
      </c>
      <c r="BK183" s="147">
        <f>ROUND(I183*H183,2)</f>
        <v>0</v>
      </c>
      <c r="BL183" s="12" t="s">
        <v>117</v>
      </c>
      <c r="BM183" s="12" t="s">
        <v>363</v>
      </c>
    </row>
    <row r="184" spans="2:65" s="1" customFormat="1" ht="39">
      <c r="B184" s="26"/>
      <c r="D184" s="148" t="s">
        <v>119</v>
      </c>
      <c r="F184" s="149" t="s">
        <v>364</v>
      </c>
      <c r="I184" s="80"/>
      <c r="L184" s="26"/>
      <c r="M184" s="150"/>
      <c r="N184" s="45"/>
      <c r="O184" s="45"/>
      <c r="P184" s="45"/>
      <c r="Q184" s="45"/>
      <c r="R184" s="45"/>
      <c r="S184" s="45"/>
      <c r="T184" s="46"/>
      <c r="AT184" s="12" t="s">
        <v>119</v>
      </c>
      <c r="AU184" s="12" t="s">
        <v>76</v>
      </c>
    </row>
    <row r="185" spans="2:65" s="1" customFormat="1" ht="16.5" customHeight="1">
      <c r="B185" s="135"/>
      <c r="C185" s="136" t="s">
        <v>365</v>
      </c>
      <c r="D185" s="136" t="s">
        <v>112</v>
      </c>
      <c r="E185" s="137" t="s">
        <v>366</v>
      </c>
      <c r="F185" s="138" t="s">
        <v>367</v>
      </c>
      <c r="G185" s="139" t="s">
        <v>115</v>
      </c>
      <c r="H185" s="140">
        <v>1</v>
      </c>
      <c r="I185" s="141"/>
      <c r="J185" s="142">
        <f>ROUND(I185*H185,2)</f>
        <v>0</v>
      </c>
      <c r="K185" s="138" t="s">
        <v>116</v>
      </c>
      <c r="L185" s="26"/>
      <c r="M185" s="143" t="s">
        <v>1</v>
      </c>
      <c r="N185" s="144" t="s">
        <v>37</v>
      </c>
      <c r="O185" s="45"/>
      <c r="P185" s="145">
        <f>O185*H185</f>
        <v>0</v>
      </c>
      <c r="Q185" s="145">
        <v>0</v>
      </c>
      <c r="R185" s="145">
        <f>Q185*H185</f>
        <v>0</v>
      </c>
      <c r="S185" s="145">
        <v>0</v>
      </c>
      <c r="T185" s="146">
        <f>S185*H185</f>
        <v>0</v>
      </c>
      <c r="AR185" s="12" t="s">
        <v>117</v>
      </c>
      <c r="AT185" s="12" t="s">
        <v>112</v>
      </c>
      <c r="AU185" s="12" t="s">
        <v>76</v>
      </c>
      <c r="AY185" s="12" t="s">
        <v>109</v>
      </c>
      <c r="BE185" s="147">
        <f>IF(N185="základní",J185,0)</f>
        <v>0</v>
      </c>
      <c r="BF185" s="147">
        <f>IF(N185="snížená",J185,0)</f>
        <v>0</v>
      </c>
      <c r="BG185" s="147">
        <f>IF(N185="zákl. přenesená",J185,0)</f>
        <v>0</v>
      </c>
      <c r="BH185" s="147">
        <f>IF(N185="sníž. přenesená",J185,0)</f>
        <v>0</v>
      </c>
      <c r="BI185" s="147">
        <f>IF(N185="nulová",J185,0)</f>
        <v>0</v>
      </c>
      <c r="BJ185" s="12" t="s">
        <v>74</v>
      </c>
      <c r="BK185" s="147">
        <f>ROUND(I185*H185,2)</f>
        <v>0</v>
      </c>
      <c r="BL185" s="12" t="s">
        <v>117</v>
      </c>
      <c r="BM185" s="12" t="s">
        <v>368</v>
      </c>
    </row>
    <row r="186" spans="2:65" s="1" customFormat="1" ht="39">
      <c r="B186" s="26"/>
      <c r="D186" s="148" t="s">
        <v>119</v>
      </c>
      <c r="F186" s="149" t="s">
        <v>369</v>
      </c>
      <c r="I186" s="80"/>
      <c r="L186" s="26"/>
      <c r="M186" s="150"/>
      <c r="N186" s="45"/>
      <c r="O186" s="45"/>
      <c r="P186" s="45"/>
      <c r="Q186" s="45"/>
      <c r="R186" s="45"/>
      <c r="S186" s="45"/>
      <c r="T186" s="46"/>
      <c r="AT186" s="12" t="s">
        <v>119</v>
      </c>
      <c r="AU186" s="12" t="s">
        <v>76</v>
      </c>
    </row>
    <row r="187" spans="2:65" s="1" customFormat="1" ht="16.5" customHeight="1">
      <c r="B187" s="135"/>
      <c r="C187" s="136" t="s">
        <v>370</v>
      </c>
      <c r="D187" s="136" t="s">
        <v>112</v>
      </c>
      <c r="E187" s="137" t="s">
        <v>371</v>
      </c>
      <c r="F187" s="138" t="s">
        <v>372</v>
      </c>
      <c r="G187" s="139" t="s">
        <v>115</v>
      </c>
      <c r="H187" s="140">
        <v>10</v>
      </c>
      <c r="I187" s="141"/>
      <c r="J187" s="142">
        <f>ROUND(I187*H187,2)</f>
        <v>0</v>
      </c>
      <c r="K187" s="138" t="s">
        <v>116</v>
      </c>
      <c r="L187" s="26"/>
      <c r="M187" s="143" t="s">
        <v>1</v>
      </c>
      <c r="N187" s="144" t="s">
        <v>37</v>
      </c>
      <c r="O187" s="45"/>
      <c r="P187" s="145">
        <f>O187*H187</f>
        <v>0</v>
      </c>
      <c r="Q187" s="145">
        <v>0</v>
      </c>
      <c r="R187" s="145">
        <f>Q187*H187</f>
        <v>0</v>
      </c>
      <c r="S187" s="145">
        <v>0</v>
      </c>
      <c r="T187" s="146">
        <f>S187*H187</f>
        <v>0</v>
      </c>
      <c r="AR187" s="12" t="s">
        <v>117</v>
      </c>
      <c r="AT187" s="12" t="s">
        <v>112</v>
      </c>
      <c r="AU187" s="12" t="s">
        <v>76</v>
      </c>
      <c r="AY187" s="12" t="s">
        <v>109</v>
      </c>
      <c r="BE187" s="147">
        <f>IF(N187="základní",J187,0)</f>
        <v>0</v>
      </c>
      <c r="BF187" s="147">
        <f>IF(N187="snížená",J187,0)</f>
        <v>0</v>
      </c>
      <c r="BG187" s="147">
        <f>IF(N187="zákl. přenesená",J187,0)</f>
        <v>0</v>
      </c>
      <c r="BH187" s="147">
        <f>IF(N187="sníž. přenesená",J187,0)</f>
        <v>0</v>
      </c>
      <c r="BI187" s="147">
        <f>IF(N187="nulová",J187,0)</f>
        <v>0</v>
      </c>
      <c r="BJ187" s="12" t="s">
        <v>74</v>
      </c>
      <c r="BK187" s="147">
        <f>ROUND(I187*H187,2)</f>
        <v>0</v>
      </c>
      <c r="BL187" s="12" t="s">
        <v>117</v>
      </c>
      <c r="BM187" s="12" t="s">
        <v>373</v>
      </c>
    </row>
    <row r="188" spans="2:65" s="1" customFormat="1" ht="39">
      <c r="B188" s="26"/>
      <c r="D188" s="148" t="s">
        <v>119</v>
      </c>
      <c r="F188" s="149" t="s">
        <v>374</v>
      </c>
      <c r="I188" s="80"/>
      <c r="L188" s="26"/>
      <c r="M188" s="150"/>
      <c r="N188" s="45"/>
      <c r="O188" s="45"/>
      <c r="P188" s="45"/>
      <c r="Q188" s="45"/>
      <c r="R188" s="45"/>
      <c r="S188" s="45"/>
      <c r="T188" s="46"/>
      <c r="AT188" s="12" t="s">
        <v>119</v>
      </c>
      <c r="AU188" s="12" t="s">
        <v>76</v>
      </c>
    </row>
    <row r="189" spans="2:65" s="1" customFormat="1" ht="16.5" customHeight="1">
      <c r="B189" s="135"/>
      <c r="C189" s="136" t="s">
        <v>375</v>
      </c>
      <c r="D189" s="136" t="s">
        <v>112</v>
      </c>
      <c r="E189" s="137" t="s">
        <v>376</v>
      </c>
      <c r="F189" s="138" t="s">
        <v>377</v>
      </c>
      <c r="G189" s="139" t="s">
        <v>115</v>
      </c>
      <c r="H189" s="140">
        <v>20</v>
      </c>
      <c r="I189" s="141"/>
      <c r="J189" s="142">
        <f>ROUND(I189*H189,2)</f>
        <v>0</v>
      </c>
      <c r="K189" s="138" t="s">
        <v>116</v>
      </c>
      <c r="L189" s="26"/>
      <c r="M189" s="143" t="s">
        <v>1</v>
      </c>
      <c r="N189" s="144" t="s">
        <v>37</v>
      </c>
      <c r="O189" s="45"/>
      <c r="P189" s="145">
        <f>O189*H189</f>
        <v>0</v>
      </c>
      <c r="Q189" s="145">
        <v>0</v>
      </c>
      <c r="R189" s="145">
        <f>Q189*H189</f>
        <v>0</v>
      </c>
      <c r="S189" s="145">
        <v>0</v>
      </c>
      <c r="T189" s="146">
        <f>S189*H189</f>
        <v>0</v>
      </c>
      <c r="AR189" s="12" t="s">
        <v>117</v>
      </c>
      <c r="AT189" s="12" t="s">
        <v>112</v>
      </c>
      <c r="AU189" s="12" t="s">
        <v>76</v>
      </c>
      <c r="AY189" s="12" t="s">
        <v>109</v>
      </c>
      <c r="BE189" s="147">
        <f>IF(N189="základní",J189,0)</f>
        <v>0</v>
      </c>
      <c r="BF189" s="147">
        <f>IF(N189="snížená",J189,0)</f>
        <v>0</v>
      </c>
      <c r="BG189" s="147">
        <f>IF(N189="zákl. přenesená",J189,0)</f>
        <v>0</v>
      </c>
      <c r="BH189" s="147">
        <f>IF(N189="sníž. přenesená",J189,0)</f>
        <v>0</v>
      </c>
      <c r="BI189" s="147">
        <f>IF(N189="nulová",J189,0)</f>
        <v>0</v>
      </c>
      <c r="BJ189" s="12" t="s">
        <v>74</v>
      </c>
      <c r="BK189" s="147">
        <f>ROUND(I189*H189,2)</f>
        <v>0</v>
      </c>
      <c r="BL189" s="12" t="s">
        <v>117</v>
      </c>
      <c r="BM189" s="12" t="s">
        <v>378</v>
      </c>
    </row>
    <row r="190" spans="2:65" s="1" customFormat="1" ht="39">
      <c r="B190" s="26"/>
      <c r="D190" s="148" t="s">
        <v>119</v>
      </c>
      <c r="F190" s="149" t="s">
        <v>379</v>
      </c>
      <c r="I190" s="80"/>
      <c r="L190" s="26"/>
      <c r="M190" s="150"/>
      <c r="N190" s="45"/>
      <c r="O190" s="45"/>
      <c r="P190" s="45"/>
      <c r="Q190" s="45"/>
      <c r="R190" s="45"/>
      <c r="S190" s="45"/>
      <c r="T190" s="46"/>
      <c r="AT190" s="12" t="s">
        <v>119</v>
      </c>
      <c r="AU190" s="12" t="s">
        <v>76</v>
      </c>
    </row>
    <row r="191" spans="2:65" s="1" customFormat="1" ht="16.5" customHeight="1">
      <c r="B191" s="135"/>
      <c r="C191" s="136" t="s">
        <v>380</v>
      </c>
      <c r="D191" s="136" t="s">
        <v>112</v>
      </c>
      <c r="E191" s="137" t="s">
        <v>381</v>
      </c>
      <c r="F191" s="138" t="s">
        <v>382</v>
      </c>
      <c r="G191" s="139" t="s">
        <v>115</v>
      </c>
      <c r="H191" s="140">
        <v>1</v>
      </c>
      <c r="I191" s="141"/>
      <c r="J191" s="142">
        <f>ROUND(I191*H191,2)</f>
        <v>0</v>
      </c>
      <c r="K191" s="138" t="s">
        <v>116</v>
      </c>
      <c r="L191" s="26"/>
      <c r="M191" s="143" t="s">
        <v>1</v>
      </c>
      <c r="N191" s="144" t="s">
        <v>37</v>
      </c>
      <c r="O191" s="45"/>
      <c r="P191" s="145">
        <f>O191*H191</f>
        <v>0</v>
      </c>
      <c r="Q191" s="145">
        <v>0</v>
      </c>
      <c r="R191" s="145">
        <f>Q191*H191</f>
        <v>0</v>
      </c>
      <c r="S191" s="145">
        <v>0</v>
      </c>
      <c r="T191" s="146">
        <f>S191*H191</f>
        <v>0</v>
      </c>
      <c r="AR191" s="12" t="s">
        <v>117</v>
      </c>
      <c r="AT191" s="12" t="s">
        <v>112</v>
      </c>
      <c r="AU191" s="12" t="s">
        <v>76</v>
      </c>
      <c r="AY191" s="12" t="s">
        <v>109</v>
      </c>
      <c r="BE191" s="147">
        <f>IF(N191="základní",J191,0)</f>
        <v>0</v>
      </c>
      <c r="BF191" s="147">
        <f>IF(N191="snížená",J191,0)</f>
        <v>0</v>
      </c>
      <c r="BG191" s="147">
        <f>IF(N191="zákl. přenesená",J191,0)</f>
        <v>0</v>
      </c>
      <c r="BH191" s="147">
        <f>IF(N191="sníž. přenesená",J191,0)</f>
        <v>0</v>
      </c>
      <c r="BI191" s="147">
        <f>IF(N191="nulová",J191,0)</f>
        <v>0</v>
      </c>
      <c r="BJ191" s="12" t="s">
        <v>74</v>
      </c>
      <c r="BK191" s="147">
        <f>ROUND(I191*H191,2)</f>
        <v>0</v>
      </c>
      <c r="BL191" s="12" t="s">
        <v>117</v>
      </c>
      <c r="BM191" s="12" t="s">
        <v>383</v>
      </c>
    </row>
    <row r="192" spans="2:65" s="1" customFormat="1" ht="39">
      <c r="B192" s="26"/>
      <c r="D192" s="148" t="s">
        <v>119</v>
      </c>
      <c r="F192" s="149" t="s">
        <v>384</v>
      </c>
      <c r="I192" s="80"/>
      <c r="L192" s="26"/>
      <c r="M192" s="150"/>
      <c r="N192" s="45"/>
      <c r="O192" s="45"/>
      <c r="P192" s="45"/>
      <c r="Q192" s="45"/>
      <c r="R192" s="45"/>
      <c r="S192" s="45"/>
      <c r="T192" s="46"/>
      <c r="AT192" s="12" t="s">
        <v>119</v>
      </c>
      <c r="AU192" s="12" t="s">
        <v>76</v>
      </c>
    </row>
    <row r="193" spans="2:65" s="1" customFormat="1" ht="16.5" customHeight="1">
      <c r="B193" s="135"/>
      <c r="C193" s="136" t="s">
        <v>385</v>
      </c>
      <c r="D193" s="136" t="s">
        <v>112</v>
      </c>
      <c r="E193" s="137" t="s">
        <v>386</v>
      </c>
      <c r="F193" s="138" t="s">
        <v>387</v>
      </c>
      <c r="G193" s="139" t="s">
        <v>123</v>
      </c>
      <c r="H193" s="140">
        <v>200</v>
      </c>
      <c r="I193" s="141"/>
      <c r="J193" s="142">
        <f>ROUND(I193*H193,2)</f>
        <v>0</v>
      </c>
      <c r="K193" s="138" t="s">
        <v>116</v>
      </c>
      <c r="L193" s="26"/>
      <c r="M193" s="143" t="s">
        <v>1</v>
      </c>
      <c r="N193" s="144" t="s">
        <v>37</v>
      </c>
      <c r="O193" s="45"/>
      <c r="P193" s="145">
        <f>O193*H193</f>
        <v>0</v>
      </c>
      <c r="Q193" s="145">
        <v>0</v>
      </c>
      <c r="R193" s="145">
        <f>Q193*H193</f>
        <v>0</v>
      </c>
      <c r="S193" s="145">
        <v>0</v>
      </c>
      <c r="T193" s="146">
        <f>S193*H193</f>
        <v>0</v>
      </c>
      <c r="AR193" s="12" t="s">
        <v>117</v>
      </c>
      <c r="AT193" s="12" t="s">
        <v>112</v>
      </c>
      <c r="AU193" s="12" t="s">
        <v>76</v>
      </c>
      <c r="AY193" s="12" t="s">
        <v>109</v>
      </c>
      <c r="BE193" s="147">
        <f>IF(N193="základní",J193,0)</f>
        <v>0</v>
      </c>
      <c r="BF193" s="147">
        <f>IF(N193="snížená",J193,0)</f>
        <v>0</v>
      </c>
      <c r="BG193" s="147">
        <f>IF(N193="zákl. přenesená",J193,0)</f>
        <v>0</v>
      </c>
      <c r="BH193" s="147">
        <f>IF(N193="sníž. přenesená",J193,0)</f>
        <v>0</v>
      </c>
      <c r="BI193" s="147">
        <f>IF(N193="nulová",J193,0)</f>
        <v>0</v>
      </c>
      <c r="BJ193" s="12" t="s">
        <v>74</v>
      </c>
      <c r="BK193" s="147">
        <f>ROUND(I193*H193,2)</f>
        <v>0</v>
      </c>
      <c r="BL193" s="12" t="s">
        <v>117</v>
      </c>
      <c r="BM193" s="12" t="s">
        <v>388</v>
      </c>
    </row>
    <row r="194" spans="2:65" s="1" customFormat="1" ht="39">
      <c r="B194" s="26"/>
      <c r="D194" s="148" t="s">
        <v>119</v>
      </c>
      <c r="F194" s="149" t="s">
        <v>389</v>
      </c>
      <c r="I194" s="80"/>
      <c r="L194" s="26"/>
      <c r="M194" s="150"/>
      <c r="N194" s="45"/>
      <c r="O194" s="45"/>
      <c r="P194" s="45"/>
      <c r="Q194" s="45"/>
      <c r="R194" s="45"/>
      <c r="S194" s="45"/>
      <c r="T194" s="46"/>
      <c r="AT194" s="12" t="s">
        <v>119</v>
      </c>
      <c r="AU194" s="12" t="s">
        <v>76</v>
      </c>
    </row>
    <row r="195" spans="2:65" s="1" customFormat="1" ht="16.5" customHeight="1">
      <c r="B195" s="135"/>
      <c r="C195" s="136" t="s">
        <v>390</v>
      </c>
      <c r="D195" s="136" t="s">
        <v>112</v>
      </c>
      <c r="E195" s="137" t="s">
        <v>391</v>
      </c>
      <c r="F195" s="138" t="s">
        <v>392</v>
      </c>
      <c r="G195" s="139" t="s">
        <v>123</v>
      </c>
      <c r="H195" s="140">
        <v>500</v>
      </c>
      <c r="I195" s="141"/>
      <c r="J195" s="142">
        <f>ROUND(I195*H195,2)</f>
        <v>0</v>
      </c>
      <c r="K195" s="138" t="s">
        <v>116</v>
      </c>
      <c r="L195" s="26"/>
      <c r="M195" s="143" t="s">
        <v>1</v>
      </c>
      <c r="N195" s="144" t="s">
        <v>37</v>
      </c>
      <c r="O195" s="45"/>
      <c r="P195" s="145">
        <f>O195*H195</f>
        <v>0</v>
      </c>
      <c r="Q195" s="145">
        <v>0</v>
      </c>
      <c r="R195" s="145">
        <f>Q195*H195</f>
        <v>0</v>
      </c>
      <c r="S195" s="145">
        <v>0</v>
      </c>
      <c r="T195" s="146">
        <f>S195*H195</f>
        <v>0</v>
      </c>
      <c r="AR195" s="12" t="s">
        <v>117</v>
      </c>
      <c r="AT195" s="12" t="s">
        <v>112</v>
      </c>
      <c r="AU195" s="12" t="s">
        <v>76</v>
      </c>
      <c r="AY195" s="12" t="s">
        <v>109</v>
      </c>
      <c r="BE195" s="147">
        <f>IF(N195="základní",J195,0)</f>
        <v>0</v>
      </c>
      <c r="BF195" s="147">
        <f>IF(N195="snížená",J195,0)</f>
        <v>0</v>
      </c>
      <c r="BG195" s="147">
        <f>IF(N195="zákl. přenesená",J195,0)</f>
        <v>0</v>
      </c>
      <c r="BH195" s="147">
        <f>IF(N195="sníž. přenesená",J195,0)</f>
        <v>0</v>
      </c>
      <c r="BI195" s="147">
        <f>IF(N195="nulová",J195,0)</f>
        <v>0</v>
      </c>
      <c r="BJ195" s="12" t="s">
        <v>74</v>
      </c>
      <c r="BK195" s="147">
        <f>ROUND(I195*H195,2)</f>
        <v>0</v>
      </c>
      <c r="BL195" s="12" t="s">
        <v>117</v>
      </c>
      <c r="BM195" s="12" t="s">
        <v>393</v>
      </c>
    </row>
    <row r="196" spans="2:65" s="1" customFormat="1" ht="39">
      <c r="B196" s="26"/>
      <c r="D196" s="148" t="s">
        <v>119</v>
      </c>
      <c r="F196" s="149" t="s">
        <v>394</v>
      </c>
      <c r="I196" s="80"/>
      <c r="L196" s="26"/>
      <c r="M196" s="150"/>
      <c r="N196" s="45"/>
      <c r="O196" s="45"/>
      <c r="P196" s="45"/>
      <c r="Q196" s="45"/>
      <c r="R196" s="45"/>
      <c r="S196" s="45"/>
      <c r="T196" s="46"/>
      <c r="AT196" s="12" t="s">
        <v>119</v>
      </c>
      <c r="AU196" s="12" t="s">
        <v>76</v>
      </c>
    </row>
    <row r="197" spans="2:65" s="1" customFormat="1" ht="16.5" customHeight="1">
      <c r="B197" s="135"/>
      <c r="C197" s="136" t="s">
        <v>395</v>
      </c>
      <c r="D197" s="136" t="s">
        <v>112</v>
      </c>
      <c r="E197" s="137" t="s">
        <v>396</v>
      </c>
      <c r="F197" s="138" t="s">
        <v>397</v>
      </c>
      <c r="G197" s="139" t="s">
        <v>123</v>
      </c>
      <c r="H197" s="140">
        <v>200</v>
      </c>
      <c r="I197" s="141"/>
      <c r="J197" s="142">
        <f>ROUND(I197*H197,2)</f>
        <v>0</v>
      </c>
      <c r="K197" s="138" t="s">
        <v>116</v>
      </c>
      <c r="L197" s="26"/>
      <c r="M197" s="143" t="s">
        <v>1</v>
      </c>
      <c r="N197" s="144" t="s">
        <v>37</v>
      </c>
      <c r="O197" s="45"/>
      <c r="P197" s="145">
        <f>O197*H197</f>
        <v>0</v>
      </c>
      <c r="Q197" s="145">
        <v>0</v>
      </c>
      <c r="R197" s="145">
        <f>Q197*H197</f>
        <v>0</v>
      </c>
      <c r="S197" s="145">
        <v>0</v>
      </c>
      <c r="T197" s="146">
        <f>S197*H197</f>
        <v>0</v>
      </c>
      <c r="AR197" s="12" t="s">
        <v>117</v>
      </c>
      <c r="AT197" s="12" t="s">
        <v>112</v>
      </c>
      <c r="AU197" s="12" t="s">
        <v>76</v>
      </c>
      <c r="AY197" s="12" t="s">
        <v>109</v>
      </c>
      <c r="BE197" s="147">
        <f>IF(N197="základní",J197,0)</f>
        <v>0</v>
      </c>
      <c r="BF197" s="147">
        <f>IF(N197="snížená",J197,0)</f>
        <v>0</v>
      </c>
      <c r="BG197" s="147">
        <f>IF(N197="zákl. přenesená",J197,0)</f>
        <v>0</v>
      </c>
      <c r="BH197" s="147">
        <f>IF(N197="sníž. přenesená",J197,0)</f>
        <v>0</v>
      </c>
      <c r="BI197" s="147">
        <f>IF(N197="nulová",J197,0)</f>
        <v>0</v>
      </c>
      <c r="BJ197" s="12" t="s">
        <v>74</v>
      </c>
      <c r="BK197" s="147">
        <f>ROUND(I197*H197,2)</f>
        <v>0</v>
      </c>
      <c r="BL197" s="12" t="s">
        <v>117</v>
      </c>
      <c r="BM197" s="12" t="s">
        <v>398</v>
      </c>
    </row>
    <row r="198" spans="2:65" s="1" customFormat="1" ht="39">
      <c r="B198" s="26"/>
      <c r="D198" s="148" t="s">
        <v>119</v>
      </c>
      <c r="F198" s="149" t="s">
        <v>399</v>
      </c>
      <c r="I198" s="80"/>
      <c r="L198" s="26"/>
      <c r="M198" s="150"/>
      <c r="N198" s="45"/>
      <c r="O198" s="45"/>
      <c r="P198" s="45"/>
      <c r="Q198" s="45"/>
      <c r="R198" s="45"/>
      <c r="S198" s="45"/>
      <c r="T198" s="46"/>
      <c r="AT198" s="12" t="s">
        <v>119</v>
      </c>
      <c r="AU198" s="12" t="s">
        <v>76</v>
      </c>
    </row>
    <row r="199" spans="2:65" s="1" customFormat="1" ht="16.5" customHeight="1">
      <c r="B199" s="135"/>
      <c r="C199" s="136" t="s">
        <v>400</v>
      </c>
      <c r="D199" s="136" t="s">
        <v>112</v>
      </c>
      <c r="E199" s="137" t="s">
        <v>401</v>
      </c>
      <c r="F199" s="138" t="s">
        <v>402</v>
      </c>
      <c r="G199" s="139" t="s">
        <v>123</v>
      </c>
      <c r="H199" s="140">
        <v>500</v>
      </c>
      <c r="I199" s="141"/>
      <c r="J199" s="142">
        <f>ROUND(I199*H199,2)</f>
        <v>0</v>
      </c>
      <c r="K199" s="138" t="s">
        <v>116</v>
      </c>
      <c r="L199" s="26"/>
      <c r="M199" s="143" t="s">
        <v>1</v>
      </c>
      <c r="N199" s="144" t="s">
        <v>37</v>
      </c>
      <c r="O199" s="45"/>
      <c r="P199" s="145">
        <f>O199*H199</f>
        <v>0</v>
      </c>
      <c r="Q199" s="145">
        <v>0</v>
      </c>
      <c r="R199" s="145">
        <f>Q199*H199</f>
        <v>0</v>
      </c>
      <c r="S199" s="145">
        <v>0</v>
      </c>
      <c r="T199" s="146">
        <f>S199*H199</f>
        <v>0</v>
      </c>
      <c r="AR199" s="12" t="s">
        <v>117</v>
      </c>
      <c r="AT199" s="12" t="s">
        <v>112</v>
      </c>
      <c r="AU199" s="12" t="s">
        <v>76</v>
      </c>
      <c r="AY199" s="12" t="s">
        <v>109</v>
      </c>
      <c r="BE199" s="147">
        <f>IF(N199="základní",J199,0)</f>
        <v>0</v>
      </c>
      <c r="BF199" s="147">
        <f>IF(N199="snížená",J199,0)</f>
        <v>0</v>
      </c>
      <c r="BG199" s="147">
        <f>IF(N199="zákl. přenesená",J199,0)</f>
        <v>0</v>
      </c>
      <c r="BH199" s="147">
        <f>IF(N199="sníž. přenesená",J199,0)</f>
        <v>0</v>
      </c>
      <c r="BI199" s="147">
        <f>IF(N199="nulová",J199,0)</f>
        <v>0</v>
      </c>
      <c r="BJ199" s="12" t="s">
        <v>74</v>
      </c>
      <c r="BK199" s="147">
        <f>ROUND(I199*H199,2)</f>
        <v>0</v>
      </c>
      <c r="BL199" s="12" t="s">
        <v>117</v>
      </c>
      <c r="BM199" s="12" t="s">
        <v>403</v>
      </c>
    </row>
    <row r="200" spans="2:65" s="1" customFormat="1" ht="39">
      <c r="B200" s="26"/>
      <c r="D200" s="148" t="s">
        <v>119</v>
      </c>
      <c r="F200" s="149" t="s">
        <v>404</v>
      </c>
      <c r="I200" s="80"/>
      <c r="L200" s="26"/>
      <c r="M200" s="150"/>
      <c r="N200" s="45"/>
      <c r="O200" s="45"/>
      <c r="P200" s="45"/>
      <c r="Q200" s="45"/>
      <c r="R200" s="45"/>
      <c r="S200" s="45"/>
      <c r="T200" s="46"/>
      <c r="AT200" s="12" t="s">
        <v>119</v>
      </c>
      <c r="AU200" s="12" t="s">
        <v>76</v>
      </c>
    </row>
    <row r="201" spans="2:65" s="1" customFormat="1" ht="16.5" customHeight="1">
      <c r="B201" s="135"/>
      <c r="C201" s="136" t="s">
        <v>405</v>
      </c>
      <c r="D201" s="136" t="s">
        <v>112</v>
      </c>
      <c r="E201" s="137" t="s">
        <v>406</v>
      </c>
      <c r="F201" s="138" t="s">
        <v>407</v>
      </c>
      <c r="G201" s="139" t="s">
        <v>115</v>
      </c>
      <c r="H201" s="140">
        <v>2</v>
      </c>
      <c r="I201" s="141"/>
      <c r="J201" s="142">
        <f>ROUND(I201*H201,2)</f>
        <v>0</v>
      </c>
      <c r="K201" s="138" t="s">
        <v>116</v>
      </c>
      <c r="L201" s="26"/>
      <c r="M201" s="143" t="s">
        <v>1</v>
      </c>
      <c r="N201" s="144" t="s">
        <v>37</v>
      </c>
      <c r="O201" s="45"/>
      <c r="P201" s="145">
        <f>O201*H201</f>
        <v>0</v>
      </c>
      <c r="Q201" s="145">
        <v>0</v>
      </c>
      <c r="R201" s="145">
        <f>Q201*H201</f>
        <v>0</v>
      </c>
      <c r="S201" s="145">
        <v>0</v>
      </c>
      <c r="T201" s="146">
        <f>S201*H201</f>
        <v>0</v>
      </c>
      <c r="AR201" s="12" t="s">
        <v>117</v>
      </c>
      <c r="AT201" s="12" t="s">
        <v>112</v>
      </c>
      <c r="AU201" s="12" t="s">
        <v>76</v>
      </c>
      <c r="AY201" s="12" t="s">
        <v>109</v>
      </c>
      <c r="BE201" s="147">
        <f>IF(N201="základní",J201,0)</f>
        <v>0</v>
      </c>
      <c r="BF201" s="147">
        <f>IF(N201="snížená",J201,0)</f>
        <v>0</v>
      </c>
      <c r="BG201" s="147">
        <f>IF(N201="zákl. přenesená",J201,0)</f>
        <v>0</v>
      </c>
      <c r="BH201" s="147">
        <f>IF(N201="sníž. přenesená",J201,0)</f>
        <v>0</v>
      </c>
      <c r="BI201" s="147">
        <f>IF(N201="nulová",J201,0)</f>
        <v>0</v>
      </c>
      <c r="BJ201" s="12" t="s">
        <v>74</v>
      </c>
      <c r="BK201" s="147">
        <f>ROUND(I201*H201,2)</f>
        <v>0</v>
      </c>
      <c r="BL201" s="12" t="s">
        <v>117</v>
      </c>
      <c r="BM201" s="12" t="s">
        <v>408</v>
      </c>
    </row>
    <row r="202" spans="2:65" s="1" customFormat="1" ht="19.5">
      <c r="B202" s="26"/>
      <c r="D202" s="148" t="s">
        <v>119</v>
      </c>
      <c r="F202" s="149" t="s">
        <v>409</v>
      </c>
      <c r="I202" s="80"/>
      <c r="L202" s="26"/>
      <c r="M202" s="150"/>
      <c r="N202" s="45"/>
      <c r="O202" s="45"/>
      <c r="P202" s="45"/>
      <c r="Q202" s="45"/>
      <c r="R202" s="45"/>
      <c r="S202" s="45"/>
      <c r="T202" s="46"/>
      <c r="AT202" s="12" t="s">
        <v>119</v>
      </c>
      <c r="AU202" s="12" t="s">
        <v>76</v>
      </c>
    </row>
    <row r="203" spans="2:65" s="1" customFormat="1" ht="16.5" customHeight="1">
      <c r="B203" s="135"/>
      <c r="C203" s="136" t="s">
        <v>410</v>
      </c>
      <c r="D203" s="136" t="s">
        <v>112</v>
      </c>
      <c r="E203" s="137" t="s">
        <v>411</v>
      </c>
      <c r="F203" s="138" t="s">
        <v>412</v>
      </c>
      <c r="G203" s="139" t="s">
        <v>115</v>
      </c>
      <c r="H203" s="140">
        <v>2</v>
      </c>
      <c r="I203" s="141"/>
      <c r="J203" s="142">
        <f>ROUND(I203*H203,2)</f>
        <v>0</v>
      </c>
      <c r="K203" s="138" t="s">
        <v>116</v>
      </c>
      <c r="L203" s="26"/>
      <c r="M203" s="143" t="s">
        <v>1</v>
      </c>
      <c r="N203" s="144" t="s">
        <v>37</v>
      </c>
      <c r="O203" s="45"/>
      <c r="P203" s="145">
        <f>O203*H203</f>
        <v>0</v>
      </c>
      <c r="Q203" s="145">
        <v>0</v>
      </c>
      <c r="R203" s="145">
        <f>Q203*H203</f>
        <v>0</v>
      </c>
      <c r="S203" s="145">
        <v>0</v>
      </c>
      <c r="T203" s="146">
        <f>S203*H203</f>
        <v>0</v>
      </c>
      <c r="AR203" s="12" t="s">
        <v>117</v>
      </c>
      <c r="AT203" s="12" t="s">
        <v>112</v>
      </c>
      <c r="AU203" s="12" t="s">
        <v>76</v>
      </c>
      <c r="AY203" s="12" t="s">
        <v>109</v>
      </c>
      <c r="BE203" s="147">
        <f>IF(N203="základní",J203,0)</f>
        <v>0</v>
      </c>
      <c r="BF203" s="147">
        <f>IF(N203="snížená",J203,0)</f>
        <v>0</v>
      </c>
      <c r="BG203" s="147">
        <f>IF(N203="zákl. přenesená",J203,0)</f>
        <v>0</v>
      </c>
      <c r="BH203" s="147">
        <f>IF(N203="sníž. přenesená",J203,0)</f>
        <v>0</v>
      </c>
      <c r="BI203" s="147">
        <f>IF(N203="nulová",J203,0)</f>
        <v>0</v>
      </c>
      <c r="BJ203" s="12" t="s">
        <v>74</v>
      </c>
      <c r="BK203" s="147">
        <f>ROUND(I203*H203,2)</f>
        <v>0</v>
      </c>
      <c r="BL203" s="12" t="s">
        <v>117</v>
      </c>
      <c r="BM203" s="12" t="s">
        <v>413</v>
      </c>
    </row>
    <row r="204" spans="2:65" s="1" customFormat="1" ht="19.5">
      <c r="B204" s="26"/>
      <c r="D204" s="148" t="s">
        <v>119</v>
      </c>
      <c r="F204" s="149" t="s">
        <v>414</v>
      </c>
      <c r="I204" s="80"/>
      <c r="L204" s="26"/>
      <c r="M204" s="150"/>
      <c r="N204" s="45"/>
      <c r="O204" s="45"/>
      <c r="P204" s="45"/>
      <c r="Q204" s="45"/>
      <c r="R204" s="45"/>
      <c r="S204" s="45"/>
      <c r="T204" s="46"/>
      <c r="AT204" s="12" t="s">
        <v>119</v>
      </c>
      <c r="AU204" s="12" t="s">
        <v>76</v>
      </c>
    </row>
    <row r="205" spans="2:65" s="1" customFormat="1" ht="16.5" customHeight="1">
      <c r="B205" s="135"/>
      <c r="C205" s="136" t="s">
        <v>415</v>
      </c>
      <c r="D205" s="136" t="s">
        <v>112</v>
      </c>
      <c r="E205" s="137" t="s">
        <v>416</v>
      </c>
      <c r="F205" s="138" t="s">
        <v>417</v>
      </c>
      <c r="G205" s="139" t="s">
        <v>298</v>
      </c>
      <c r="H205" s="140">
        <v>1</v>
      </c>
      <c r="I205" s="141"/>
      <c r="J205" s="142">
        <f>ROUND(I205*H205,2)</f>
        <v>0</v>
      </c>
      <c r="K205" s="138" t="s">
        <v>116</v>
      </c>
      <c r="L205" s="26"/>
      <c r="M205" s="143" t="s">
        <v>1</v>
      </c>
      <c r="N205" s="144" t="s">
        <v>37</v>
      </c>
      <c r="O205" s="45"/>
      <c r="P205" s="145">
        <f>O205*H205</f>
        <v>0</v>
      </c>
      <c r="Q205" s="145">
        <v>0</v>
      </c>
      <c r="R205" s="145">
        <f>Q205*H205</f>
        <v>0</v>
      </c>
      <c r="S205" s="145">
        <v>0</v>
      </c>
      <c r="T205" s="146">
        <f>S205*H205</f>
        <v>0</v>
      </c>
      <c r="AR205" s="12" t="s">
        <v>117</v>
      </c>
      <c r="AT205" s="12" t="s">
        <v>112</v>
      </c>
      <c r="AU205" s="12" t="s">
        <v>76</v>
      </c>
      <c r="AY205" s="12" t="s">
        <v>109</v>
      </c>
      <c r="BE205" s="147">
        <f>IF(N205="základní",J205,0)</f>
        <v>0</v>
      </c>
      <c r="BF205" s="147">
        <f>IF(N205="snížená",J205,0)</f>
        <v>0</v>
      </c>
      <c r="BG205" s="147">
        <f>IF(N205="zákl. přenesená",J205,0)</f>
        <v>0</v>
      </c>
      <c r="BH205" s="147">
        <f>IF(N205="sníž. přenesená",J205,0)</f>
        <v>0</v>
      </c>
      <c r="BI205" s="147">
        <f>IF(N205="nulová",J205,0)</f>
        <v>0</v>
      </c>
      <c r="BJ205" s="12" t="s">
        <v>74</v>
      </c>
      <c r="BK205" s="147">
        <f>ROUND(I205*H205,2)</f>
        <v>0</v>
      </c>
      <c r="BL205" s="12" t="s">
        <v>117</v>
      </c>
      <c r="BM205" s="12" t="s">
        <v>418</v>
      </c>
    </row>
    <row r="206" spans="2:65" s="1" customFormat="1" ht="19.5">
      <c r="B206" s="26"/>
      <c r="D206" s="148" t="s">
        <v>119</v>
      </c>
      <c r="F206" s="149" t="s">
        <v>419</v>
      </c>
      <c r="I206" s="80"/>
      <c r="L206" s="26"/>
      <c r="M206" s="150"/>
      <c r="N206" s="45"/>
      <c r="O206" s="45"/>
      <c r="P206" s="45"/>
      <c r="Q206" s="45"/>
      <c r="R206" s="45"/>
      <c r="S206" s="45"/>
      <c r="T206" s="46"/>
      <c r="AT206" s="12" t="s">
        <v>119</v>
      </c>
      <c r="AU206" s="12" t="s">
        <v>76</v>
      </c>
    </row>
    <row r="207" spans="2:65" s="1" customFormat="1" ht="16.5" customHeight="1">
      <c r="B207" s="135"/>
      <c r="C207" s="136" t="s">
        <v>420</v>
      </c>
      <c r="D207" s="136" t="s">
        <v>112</v>
      </c>
      <c r="E207" s="137" t="s">
        <v>421</v>
      </c>
      <c r="F207" s="138" t="s">
        <v>422</v>
      </c>
      <c r="G207" s="139" t="s">
        <v>298</v>
      </c>
      <c r="H207" s="140">
        <v>1</v>
      </c>
      <c r="I207" s="141"/>
      <c r="J207" s="142">
        <f>ROUND(I207*H207,2)</f>
        <v>0</v>
      </c>
      <c r="K207" s="138" t="s">
        <v>116</v>
      </c>
      <c r="L207" s="26"/>
      <c r="M207" s="143" t="s">
        <v>1</v>
      </c>
      <c r="N207" s="144" t="s">
        <v>37</v>
      </c>
      <c r="O207" s="45"/>
      <c r="P207" s="145">
        <f>O207*H207</f>
        <v>0</v>
      </c>
      <c r="Q207" s="145">
        <v>0</v>
      </c>
      <c r="R207" s="145">
        <f>Q207*H207</f>
        <v>0</v>
      </c>
      <c r="S207" s="145">
        <v>0</v>
      </c>
      <c r="T207" s="146">
        <f>S207*H207</f>
        <v>0</v>
      </c>
      <c r="AR207" s="12" t="s">
        <v>117</v>
      </c>
      <c r="AT207" s="12" t="s">
        <v>112</v>
      </c>
      <c r="AU207" s="12" t="s">
        <v>76</v>
      </c>
      <c r="AY207" s="12" t="s">
        <v>109</v>
      </c>
      <c r="BE207" s="147">
        <f>IF(N207="základní",J207,0)</f>
        <v>0</v>
      </c>
      <c r="BF207" s="147">
        <f>IF(N207="snížená",J207,0)</f>
        <v>0</v>
      </c>
      <c r="BG207" s="147">
        <f>IF(N207="zákl. přenesená",J207,0)</f>
        <v>0</v>
      </c>
      <c r="BH207" s="147">
        <f>IF(N207="sníž. přenesená",J207,0)</f>
        <v>0</v>
      </c>
      <c r="BI207" s="147">
        <f>IF(N207="nulová",J207,0)</f>
        <v>0</v>
      </c>
      <c r="BJ207" s="12" t="s">
        <v>74</v>
      </c>
      <c r="BK207" s="147">
        <f>ROUND(I207*H207,2)</f>
        <v>0</v>
      </c>
      <c r="BL207" s="12" t="s">
        <v>117</v>
      </c>
      <c r="BM207" s="12" t="s">
        <v>423</v>
      </c>
    </row>
    <row r="208" spans="2:65" s="1" customFormat="1" ht="19.5">
      <c r="B208" s="26"/>
      <c r="D208" s="148" t="s">
        <v>119</v>
      </c>
      <c r="F208" s="149" t="s">
        <v>424</v>
      </c>
      <c r="I208" s="80"/>
      <c r="L208" s="26"/>
      <c r="M208" s="150"/>
      <c r="N208" s="45"/>
      <c r="O208" s="45"/>
      <c r="P208" s="45"/>
      <c r="Q208" s="45"/>
      <c r="R208" s="45"/>
      <c r="S208" s="45"/>
      <c r="T208" s="46"/>
      <c r="AT208" s="12" t="s">
        <v>119</v>
      </c>
      <c r="AU208" s="12" t="s">
        <v>76</v>
      </c>
    </row>
    <row r="209" spans="2:65" s="1" customFormat="1" ht="16.5" customHeight="1">
      <c r="B209" s="135"/>
      <c r="C209" s="136" t="s">
        <v>425</v>
      </c>
      <c r="D209" s="136" t="s">
        <v>112</v>
      </c>
      <c r="E209" s="137" t="s">
        <v>426</v>
      </c>
      <c r="F209" s="138" t="s">
        <v>427</v>
      </c>
      <c r="G209" s="139" t="s">
        <v>298</v>
      </c>
      <c r="H209" s="140">
        <v>1</v>
      </c>
      <c r="I209" s="141"/>
      <c r="J209" s="142">
        <f>ROUND(I209*H209,2)</f>
        <v>0</v>
      </c>
      <c r="K209" s="138" t="s">
        <v>116</v>
      </c>
      <c r="L209" s="26"/>
      <c r="M209" s="143" t="s">
        <v>1</v>
      </c>
      <c r="N209" s="144" t="s">
        <v>37</v>
      </c>
      <c r="O209" s="45"/>
      <c r="P209" s="145">
        <f>O209*H209</f>
        <v>0</v>
      </c>
      <c r="Q209" s="145">
        <v>0</v>
      </c>
      <c r="R209" s="145">
        <f>Q209*H209</f>
        <v>0</v>
      </c>
      <c r="S209" s="145">
        <v>0</v>
      </c>
      <c r="T209" s="146">
        <f>S209*H209</f>
        <v>0</v>
      </c>
      <c r="AR209" s="12" t="s">
        <v>117</v>
      </c>
      <c r="AT209" s="12" t="s">
        <v>112</v>
      </c>
      <c r="AU209" s="12" t="s">
        <v>76</v>
      </c>
      <c r="AY209" s="12" t="s">
        <v>109</v>
      </c>
      <c r="BE209" s="147">
        <f>IF(N209="základní",J209,0)</f>
        <v>0</v>
      </c>
      <c r="BF209" s="147">
        <f>IF(N209="snížená",J209,0)</f>
        <v>0</v>
      </c>
      <c r="BG209" s="147">
        <f>IF(N209="zákl. přenesená",J209,0)</f>
        <v>0</v>
      </c>
      <c r="BH209" s="147">
        <f>IF(N209="sníž. přenesená",J209,0)</f>
        <v>0</v>
      </c>
      <c r="BI209" s="147">
        <f>IF(N209="nulová",J209,0)</f>
        <v>0</v>
      </c>
      <c r="BJ209" s="12" t="s">
        <v>74</v>
      </c>
      <c r="BK209" s="147">
        <f>ROUND(I209*H209,2)</f>
        <v>0</v>
      </c>
      <c r="BL209" s="12" t="s">
        <v>117</v>
      </c>
      <c r="BM209" s="12" t="s">
        <v>428</v>
      </c>
    </row>
    <row r="210" spans="2:65" s="1" customFormat="1" ht="19.5">
      <c r="B210" s="26"/>
      <c r="D210" s="148" t="s">
        <v>119</v>
      </c>
      <c r="F210" s="149" t="s">
        <v>429</v>
      </c>
      <c r="I210" s="80"/>
      <c r="L210" s="26"/>
      <c r="M210" s="150"/>
      <c r="N210" s="45"/>
      <c r="O210" s="45"/>
      <c r="P210" s="45"/>
      <c r="Q210" s="45"/>
      <c r="R210" s="45"/>
      <c r="S210" s="45"/>
      <c r="T210" s="46"/>
      <c r="AT210" s="12" t="s">
        <v>119</v>
      </c>
      <c r="AU210" s="12" t="s">
        <v>76</v>
      </c>
    </row>
    <row r="211" spans="2:65" s="1" customFormat="1" ht="16.5" customHeight="1">
      <c r="B211" s="135"/>
      <c r="C211" s="136" t="s">
        <v>430</v>
      </c>
      <c r="D211" s="136" t="s">
        <v>112</v>
      </c>
      <c r="E211" s="137" t="s">
        <v>431</v>
      </c>
      <c r="F211" s="138" t="s">
        <v>432</v>
      </c>
      <c r="G211" s="139" t="s">
        <v>298</v>
      </c>
      <c r="H211" s="140">
        <v>1</v>
      </c>
      <c r="I211" s="141"/>
      <c r="J211" s="142">
        <f>ROUND(I211*H211,2)</f>
        <v>0</v>
      </c>
      <c r="K211" s="138" t="s">
        <v>116</v>
      </c>
      <c r="L211" s="26"/>
      <c r="M211" s="143" t="s">
        <v>1</v>
      </c>
      <c r="N211" s="144" t="s">
        <v>37</v>
      </c>
      <c r="O211" s="45"/>
      <c r="P211" s="145">
        <f>O211*H211</f>
        <v>0</v>
      </c>
      <c r="Q211" s="145">
        <v>0</v>
      </c>
      <c r="R211" s="145">
        <f>Q211*H211</f>
        <v>0</v>
      </c>
      <c r="S211" s="145">
        <v>0</v>
      </c>
      <c r="T211" s="146">
        <f>S211*H211</f>
        <v>0</v>
      </c>
      <c r="AR211" s="12" t="s">
        <v>117</v>
      </c>
      <c r="AT211" s="12" t="s">
        <v>112</v>
      </c>
      <c r="AU211" s="12" t="s">
        <v>76</v>
      </c>
      <c r="AY211" s="12" t="s">
        <v>109</v>
      </c>
      <c r="BE211" s="147">
        <f>IF(N211="základní",J211,0)</f>
        <v>0</v>
      </c>
      <c r="BF211" s="147">
        <f>IF(N211="snížená",J211,0)</f>
        <v>0</v>
      </c>
      <c r="BG211" s="147">
        <f>IF(N211="zákl. přenesená",J211,0)</f>
        <v>0</v>
      </c>
      <c r="BH211" s="147">
        <f>IF(N211="sníž. přenesená",J211,0)</f>
        <v>0</v>
      </c>
      <c r="BI211" s="147">
        <f>IF(N211="nulová",J211,0)</f>
        <v>0</v>
      </c>
      <c r="BJ211" s="12" t="s">
        <v>74</v>
      </c>
      <c r="BK211" s="147">
        <f>ROUND(I211*H211,2)</f>
        <v>0</v>
      </c>
      <c r="BL211" s="12" t="s">
        <v>117</v>
      </c>
      <c r="BM211" s="12" t="s">
        <v>433</v>
      </c>
    </row>
    <row r="212" spans="2:65" s="1" customFormat="1" ht="19.5">
      <c r="B212" s="26"/>
      <c r="D212" s="148" t="s">
        <v>119</v>
      </c>
      <c r="F212" s="149" t="s">
        <v>434</v>
      </c>
      <c r="I212" s="80"/>
      <c r="L212" s="26"/>
      <c r="M212" s="150"/>
      <c r="N212" s="45"/>
      <c r="O212" s="45"/>
      <c r="P212" s="45"/>
      <c r="Q212" s="45"/>
      <c r="R212" s="45"/>
      <c r="S212" s="45"/>
      <c r="T212" s="46"/>
      <c r="AT212" s="12" t="s">
        <v>119</v>
      </c>
      <c r="AU212" s="12" t="s">
        <v>76</v>
      </c>
    </row>
    <row r="213" spans="2:65" s="1" customFormat="1" ht="16.5" customHeight="1">
      <c r="B213" s="135"/>
      <c r="C213" s="136" t="s">
        <v>435</v>
      </c>
      <c r="D213" s="136" t="s">
        <v>112</v>
      </c>
      <c r="E213" s="137" t="s">
        <v>436</v>
      </c>
      <c r="F213" s="138" t="s">
        <v>437</v>
      </c>
      <c r="G213" s="139" t="s">
        <v>298</v>
      </c>
      <c r="H213" s="140">
        <v>1</v>
      </c>
      <c r="I213" s="141"/>
      <c r="J213" s="142">
        <f>ROUND(I213*H213,2)</f>
        <v>0</v>
      </c>
      <c r="K213" s="138" t="s">
        <v>116</v>
      </c>
      <c r="L213" s="26"/>
      <c r="M213" s="143" t="s">
        <v>1</v>
      </c>
      <c r="N213" s="144" t="s">
        <v>37</v>
      </c>
      <c r="O213" s="45"/>
      <c r="P213" s="145">
        <f>O213*H213</f>
        <v>0</v>
      </c>
      <c r="Q213" s="145">
        <v>0</v>
      </c>
      <c r="R213" s="145">
        <f>Q213*H213</f>
        <v>0</v>
      </c>
      <c r="S213" s="145">
        <v>0</v>
      </c>
      <c r="T213" s="146">
        <f>S213*H213</f>
        <v>0</v>
      </c>
      <c r="AR213" s="12" t="s">
        <v>117</v>
      </c>
      <c r="AT213" s="12" t="s">
        <v>112</v>
      </c>
      <c r="AU213" s="12" t="s">
        <v>76</v>
      </c>
      <c r="AY213" s="12" t="s">
        <v>109</v>
      </c>
      <c r="BE213" s="147">
        <f>IF(N213="základní",J213,0)</f>
        <v>0</v>
      </c>
      <c r="BF213" s="147">
        <f>IF(N213="snížená",J213,0)</f>
        <v>0</v>
      </c>
      <c r="BG213" s="147">
        <f>IF(N213="zákl. přenesená",J213,0)</f>
        <v>0</v>
      </c>
      <c r="BH213" s="147">
        <f>IF(N213="sníž. přenesená",J213,0)</f>
        <v>0</v>
      </c>
      <c r="BI213" s="147">
        <f>IF(N213="nulová",J213,0)</f>
        <v>0</v>
      </c>
      <c r="BJ213" s="12" t="s">
        <v>74</v>
      </c>
      <c r="BK213" s="147">
        <f>ROUND(I213*H213,2)</f>
        <v>0</v>
      </c>
      <c r="BL213" s="12" t="s">
        <v>117</v>
      </c>
      <c r="BM213" s="12" t="s">
        <v>438</v>
      </c>
    </row>
    <row r="214" spans="2:65" s="1" customFormat="1" ht="19.5">
      <c r="B214" s="26"/>
      <c r="D214" s="148" t="s">
        <v>119</v>
      </c>
      <c r="F214" s="149" t="s">
        <v>439</v>
      </c>
      <c r="I214" s="80"/>
      <c r="L214" s="26"/>
      <c r="M214" s="150"/>
      <c r="N214" s="45"/>
      <c r="O214" s="45"/>
      <c r="P214" s="45"/>
      <c r="Q214" s="45"/>
      <c r="R214" s="45"/>
      <c r="S214" s="45"/>
      <c r="T214" s="46"/>
      <c r="AT214" s="12" t="s">
        <v>119</v>
      </c>
      <c r="AU214" s="12" t="s">
        <v>76</v>
      </c>
    </row>
    <row r="215" spans="2:65" s="1" customFormat="1" ht="16.5" customHeight="1">
      <c r="B215" s="135"/>
      <c r="C215" s="136" t="s">
        <v>440</v>
      </c>
      <c r="D215" s="136" t="s">
        <v>112</v>
      </c>
      <c r="E215" s="137" t="s">
        <v>441</v>
      </c>
      <c r="F215" s="138" t="s">
        <v>442</v>
      </c>
      <c r="G215" s="139" t="s">
        <v>298</v>
      </c>
      <c r="H215" s="140">
        <v>1</v>
      </c>
      <c r="I215" s="141"/>
      <c r="J215" s="142">
        <f>ROUND(I215*H215,2)</f>
        <v>0</v>
      </c>
      <c r="K215" s="138" t="s">
        <v>116</v>
      </c>
      <c r="L215" s="26"/>
      <c r="M215" s="143" t="s">
        <v>1</v>
      </c>
      <c r="N215" s="144" t="s">
        <v>37</v>
      </c>
      <c r="O215" s="45"/>
      <c r="P215" s="145">
        <f>O215*H215</f>
        <v>0</v>
      </c>
      <c r="Q215" s="145">
        <v>0</v>
      </c>
      <c r="R215" s="145">
        <f>Q215*H215</f>
        <v>0</v>
      </c>
      <c r="S215" s="145">
        <v>0</v>
      </c>
      <c r="T215" s="146">
        <f>S215*H215</f>
        <v>0</v>
      </c>
      <c r="AR215" s="12" t="s">
        <v>117</v>
      </c>
      <c r="AT215" s="12" t="s">
        <v>112</v>
      </c>
      <c r="AU215" s="12" t="s">
        <v>76</v>
      </c>
      <c r="AY215" s="12" t="s">
        <v>109</v>
      </c>
      <c r="BE215" s="147">
        <f>IF(N215="základní",J215,0)</f>
        <v>0</v>
      </c>
      <c r="BF215" s="147">
        <f>IF(N215="snížená",J215,0)</f>
        <v>0</v>
      </c>
      <c r="BG215" s="147">
        <f>IF(N215="zákl. přenesená",J215,0)</f>
        <v>0</v>
      </c>
      <c r="BH215" s="147">
        <f>IF(N215="sníž. přenesená",J215,0)</f>
        <v>0</v>
      </c>
      <c r="BI215" s="147">
        <f>IF(N215="nulová",J215,0)</f>
        <v>0</v>
      </c>
      <c r="BJ215" s="12" t="s">
        <v>74</v>
      </c>
      <c r="BK215" s="147">
        <f>ROUND(I215*H215,2)</f>
        <v>0</v>
      </c>
      <c r="BL215" s="12" t="s">
        <v>117</v>
      </c>
      <c r="BM215" s="12" t="s">
        <v>443</v>
      </c>
    </row>
    <row r="216" spans="2:65" s="1" customFormat="1" ht="19.5">
      <c r="B216" s="26"/>
      <c r="D216" s="148" t="s">
        <v>119</v>
      </c>
      <c r="F216" s="149" t="s">
        <v>444</v>
      </c>
      <c r="I216" s="80"/>
      <c r="L216" s="26"/>
      <c r="M216" s="150"/>
      <c r="N216" s="45"/>
      <c r="O216" s="45"/>
      <c r="P216" s="45"/>
      <c r="Q216" s="45"/>
      <c r="R216" s="45"/>
      <c r="S216" s="45"/>
      <c r="T216" s="46"/>
      <c r="AT216" s="12" t="s">
        <v>119</v>
      </c>
      <c r="AU216" s="12" t="s">
        <v>76</v>
      </c>
    </row>
    <row r="217" spans="2:65" s="1" customFormat="1" ht="16.5" customHeight="1">
      <c r="B217" s="135"/>
      <c r="C217" s="136" t="s">
        <v>445</v>
      </c>
      <c r="D217" s="136" t="s">
        <v>112</v>
      </c>
      <c r="E217" s="137" t="s">
        <v>446</v>
      </c>
      <c r="F217" s="138" t="s">
        <v>447</v>
      </c>
      <c r="G217" s="139" t="s">
        <v>298</v>
      </c>
      <c r="H217" s="140">
        <v>1</v>
      </c>
      <c r="I217" s="141"/>
      <c r="J217" s="142">
        <f>ROUND(I217*H217,2)</f>
        <v>0</v>
      </c>
      <c r="K217" s="138" t="s">
        <v>116</v>
      </c>
      <c r="L217" s="26"/>
      <c r="M217" s="143" t="s">
        <v>1</v>
      </c>
      <c r="N217" s="144" t="s">
        <v>37</v>
      </c>
      <c r="O217" s="45"/>
      <c r="P217" s="145">
        <f>O217*H217</f>
        <v>0</v>
      </c>
      <c r="Q217" s="145">
        <v>0</v>
      </c>
      <c r="R217" s="145">
        <f>Q217*H217</f>
        <v>0</v>
      </c>
      <c r="S217" s="145">
        <v>0</v>
      </c>
      <c r="T217" s="146">
        <f>S217*H217</f>
        <v>0</v>
      </c>
      <c r="AR217" s="12" t="s">
        <v>117</v>
      </c>
      <c r="AT217" s="12" t="s">
        <v>112</v>
      </c>
      <c r="AU217" s="12" t="s">
        <v>76</v>
      </c>
      <c r="AY217" s="12" t="s">
        <v>109</v>
      </c>
      <c r="BE217" s="147">
        <f>IF(N217="základní",J217,0)</f>
        <v>0</v>
      </c>
      <c r="BF217" s="147">
        <f>IF(N217="snížená",J217,0)</f>
        <v>0</v>
      </c>
      <c r="BG217" s="147">
        <f>IF(N217="zákl. přenesená",J217,0)</f>
        <v>0</v>
      </c>
      <c r="BH217" s="147">
        <f>IF(N217="sníž. přenesená",J217,0)</f>
        <v>0</v>
      </c>
      <c r="BI217" s="147">
        <f>IF(N217="nulová",J217,0)</f>
        <v>0</v>
      </c>
      <c r="BJ217" s="12" t="s">
        <v>74</v>
      </c>
      <c r="BK217" s="147">
        <f>ROUND(I217*H217,2)</f>
        <v>0</v>
      </c>
      <c r="BL217" s="12" t="s">
        <v>117</v>
      </c>
      <c r="BM217" s="12" t="s">
        <v>448</v>
      </c>
    </row>
    <row r="218" spans="2:65" s="1" customFormat="1" ht="29.25">
      <c r="B218" s="26"/>
      <c r="D218" s="148" t="s">
        <v>119</v>
      </c>
      <c r="F218" s="149" t="s">
        <v>449</v>
      </c>
      <c r="I218" s="80"/>
      <c r="L218" s="26"/>
      <c r="M218" s="150"/>
      <c r="N218" s="45"/>
      <c r="O218" s="45"/>
      <c r="P218" s="45"/>
      <c r="Q218" s="45"/>
      <c r="R218" s="45"/>
      <c r="S218" s="45"/>
      <c r="T218" s="46"/>
      <c r="AT218" s="12" t="s">
        <v>119</v>
      </c>
      <c r="AU218" s="12" t="s">
        <v>76</v>
      </c>
    </row>
    <row r="219" spans="2:65" s="1" customFormat="1" ht="16.5" customHeight="1">
      <c r="B219" s="135"/>
      <c r="C219" s="136" t="s">
        <v>450</v>
      </c>
      <c r="D219" s="136" t="s">
        <v>112</v>
      </c>
      <c r="E219" s="137" t="s">
        <v>451</v>
      </c>
      <c r="F219" s="138" t="s">
        <v>452</v>
      </c>
      <c r="G219" s="139" t="s">
        <v>298</v>
      </c>
      <c r="H219" s="140">
        <v>1</v>
      </c>
      <c r="I219" s="141"/>
      <c r="J219" s="142">
        <f>ROUND(I219*H219,2)</f>
        <v>0</v>
      </c>
      <c r="K219" s="138" t="s">
        <v>116</v>
      </c>
      <c r="L219" s="26"/>
      <c r="M219" s="143" t="s">
        <v>1</v>
      </c>
      <c r="N219" s="144" t="s">
        <v>37</v>
      </c>
      <c r="O219" s="45"/>
      <c r="P219" s="145">
        <f>O219*H219</f>
        <v>0</v>
      </c>
      <c r="Q219" s="145">
        <v>0</v>
      </c>
      <c r="R219" s="145">
        <f>Q219*H219</f>
        <v>0</v>
      </c>
      <c r="S219" s="145">
        <v>0</v>
      </c>
      <c r="T219" s="146">
        <f>S219*H219</f>
        <v>0</v>
      </c>
      <c r="AR219" s="12" t="s">
        <v>117</v>
      </c>
      <c r="AT219" s="12" t="s">
        <v>112</v>
      </c>
      <c r="AU219" s="12" t="s">
        <v>76</v>
      </c>
      <c r="AY219" s="12" t="s">
        <v>109</v>
      </c>
      <c r="BE219" s="147">
        <f>IF(N219="základní",J219,0)</f>
        <v>0</v>
      </c>
      <c r="BF219" s="147">
        <f>IF(N219="snížená",J219,0)</f>
        <v>0</v>
      </c>
      <c r="BG219" s="147">
        <f>IF(N219="zákl. přenesená",J219,0)</f>
        <v>0</v>
      </c>
      <c r="BH219" s="147">
        <f>IF(N219="sníž. přenesená",J219,0)</f>
        <v>0</v>
      </c>
      <c r="BI219" s="147">
        <f>IF(N219="nulová",J219,0)</f>
        <v>0</v>
      </c>
      <c r="BJ219" s="12" t="s">
        <v>74</v>
      </c>
      <c r="BK219" s="147">
        <f>ROUND(I219*H219,2)</f>
        <v>0</v>
      </c>
      <c r="BL219" s="12" t="s">
        <v>117</v>
      </c>
      <c r="BM219" s="12" t="s">
        <v>453</v>
      </c>
    </row>
    <row r="220" spans="2:65" s="1" customFormat="1" ht="29.25">
      <c r="B220" s="26"/>
      <c r="D220" s="148" t="s">
        <v>119</v>
      </c>
      <c r="F220" s="149" t="s">
        <v>454</v>
      </c>
      <c r="I220" s="80"/>
      <c r="L220" s="26"/>
      <c r="M220" s="150"/>
      <c r="N220" s="45"/>
      <c r="O220" s="45"/>
      <c r="P220" s="45"/>
      <c r="Q220" s="45"/>
      <c r="R220" s="45"/>
      <c r="S220" s="45"/>
      <c r="T220" s="46"/>
      <c r="AT220" s="12" t="s">
        <v>119</v>
      </c>
      <c r="AU220" s="12" t="s">
        <v>76</v>
      </c>
    </row>
    <row r="221" spans="2:65" s="1" customFormat="1" ht="16.5" customHeight="1">
      <c r="B221" s="135"/>
      <c r="C221" s="136" t="s">
        <v>455</v>
      </c>
      <c r="D221" s="136" t="s">
        <v>112</v>
      </c>
      <c r="E221" s="137" t="s">
        <v>456</v>
      </c>
      <c r="F221" s="138" t="s">
        <v>457</v>
      </c>
      <c r="G221" s="139" t="s">
        <v>298</v>
      </c>
      <c r="H221" s="140">
        <v>1</v>
      </c>
      <c r="I221" s="141"/>
      <c r="J221" s="142">
        <f>ROUND(I221*H221,2)</f>
        <v>0</v>
      </c>
      <c r="K221" s="138" t="s">
        <v>116</v>
      </c>
      <c r="L221" s="26"/>
      <c r="M221" s="143" t="s">
        <v>1</v>
      </c>
      <c r="N221" s="144" t="s">
        <v>37</v>
      </c>
      <c r="O221" s="45"/>
      <c r="P221" s="145">
        <f>O221*H221</f>
        <v>0</v>
      </c>
      <c r="Q221" s="145">
        <v>0</v>
      </c>
      <c r="R221" s="145">
        <f>Q221*H221</f>
        <v>0</v>
      </c>
      <c r="S221" s="145">
        <v>0</v>
      </c>
      <c r="T221" s="146">
        <f>S221*H221</f>
        <v>0</v>
      </c>
      <c r="AR221" s="12" t="s">
        <v>117</v>
      </c>
      <c r="AT221" s="12" t="s">
        <v>112</v>
      </c>
      <c r="AU221" s="12" t="s">
        <v>76</v>
      </c>
      <c r="AY221" s="12" t="s">
        <v>109</v>
      </c>
      <c r="BE221" s="147">
        <f>IF(N221="základní",J221,0)</f>
        <v>0</v>
      </c>
      <c r="BF221" s="147">
        <f>IF(N221="snížená",J221,0)</f>
        <v>0</v>
      </c>
      <c r="BG221" s="147">
        <f>IF(N221="zákl. přenesená",J221,0)</f>
        <v>0</v>
      </c>
      <c r="BH221" s="147">
        <f>IF(N221="sníž. přenesená",J221,0)</f>
        <v>0</v>
      </c>
      <c r="BI221" s="147">
        <f>IF(N221="nulová",J221,0)</f>
        <v>0</v>
      </c>
      <c r="BJ221" s="12" t="s">
        <v>74</v>
      </c>
      <c r="BK221" s="147">
        <f>ROUND(I221*H221,2)</f>
        <v>0</v>
      </c>
      <c r="BL221" s="12" t="s">
        <v>117</v>
      </c>
      <c r="BM221" s="12" t="s">
        <v>458</v>
      </c>
    </row>
    <row r="222" spans="2:65" s="1" customFormat="1" ht="29.25">
      <c r="B222" s="26"/>
      <c r="D222" s="148" t="s">
        <v>119</v>
      </c>
      <c r="F222" s="149" t="s">
        <v>459</v>
      </c>
      <c r="I222" s="80"/>
      <c r="L222" s="26"/>
      <c r="M222" s="150"/>
      <c r="N222" s="45"/>
      <c r="O222" s="45"/>
      <c r="P222" s="45"/>
      <c r="Q222" s="45"/>
      <c r="R222" s="45"/>
      <c r="S222" s="45"/>
      <c r="T222" s="46"/>
      <c r="AT222" s="12" t="s">
        <v>119</v>
      </c>
      <c r="AU222" s="12" t="s">
        <v>76</v>
      </c>
    </row>
    <row r="223" spans="2:65" s="1" customFormat="1" ht="16.5" customHeight="1">
      <c r="B223" s="135"/>
      <c r="C223" s="136" t="s">
        <v>460</v>
      </c>
      <c r="D223" s="136" t="s">
        <v>112</v>
      </c>
      <c r="E223" s="137" t="s">
        <v>461</v>
      </c>
      <c r="F223" s="138" t="s">
        <v>462</v>
      </c>
      <c r="G223" s="139" t="s">
        <v>298</v>
      </c>
      <c r="H223" s="140">
        <v>1</v>
      </c>
      <c r="I223" s="141"/>
      <c r="J223" s="142">
        <f>ROUND(I223*H223,2)</f>
        <v>0</v>
      </c>
      <c r="K223" s="138" t="s">
        <v>116</v>
      </c>
      <c r="L223" s="26"/>
      <c r="M223" s="143" t="s">
        <v>1</v>
      </c>
      <c r="N223" s="144" t="s">
        <v>37</v>
      </c>
      <c r="O223" s="45"/>
      <c r="P223" s="145">
        <f>O223*H223</f>
        <v>0</v>
      </c>
      <c r="Q223" s="145">
        <v>0</v>
      </c>
      <c r="R223" s="145">
        <f>Q223*H223</f>
        <v>0</v>
      </c>
      <c r="S223" s="145">
        <v>0</v>
      </c>
      <c r="T223" s="146">
        <f>S223*H223</f>
        <v>0</v>
      </c>
      <c r="AR223" s="12" t="s">
        <v>117</v>
      </c>
      <c r="AT223" s="12" t="s">
        <v>112</v>
      </c>
      <c r="AU223" s="12" t="s">
        <v>76</v>
      </c>
      <c r="AY223" s="12" t="s">
        <v>109</v>
      </c>
      <c r="BE223" s="147">
        <f>IF(N223="základní",J223,0)</f>
        <v>0</v>
      </c>
      <c r="BF223" s="147">
        <f>IF(N223="snížená",J223,0)</f>
        <v>0</v>
      </c>
      <c r="BG223" s="147">
        <f>IF(N223="zákl. přenesená",J223,0)</f>
        <v>0</v>
      </c>
      <c r="BH223" s="147">
        <f>IF(N223="sníž. přenesená",J223,0)</f>
        <v>0</v>
      </c>
      <c r="BI223" s="147">
        <f>IF(N223="nulová",J223,0)</f>
        <v>0</v>
      </c>
      <c r="BJ223" s="12" t="s">
        <v>74</v>
      </c>
      <c r="BK223" s="147">
        <f>ROUND(I223*H223,2)</f>
        <v>0</v>
      </c>
      <c r="BL223" s="12" t="s">
        <v>117</v>
      </c>
      <c r="BM223" s="12" t="s">
        <v>463</v>
      </c>
    </row>
    <row r="224" spans="2:65" s="1" customFormat="1" ht="29.25">
      <c r="B224" s="26"/>
      <c r="D224" s="148" t="s">
        <v>119</v>
      </c>
      <c r="F224" s="149" t="s">
        <v>464</v>
      </c>
      <c r="I224" s="80"/>
      <c r="L224" s="26"/>
      <c r="M224" s="150"/>
      <c r="N224" s="45"/>
      <c r="O224" s="45"/>
      <c r="P224" s="45"/>
      <c r="Q224" s="45"/>
      <c r="R224" s="45"/>
      <c r="S224" s="45"/>
      <c r="T224" s="46"/>
      <c r="AT224" s="12" t="s">
        <v>119</v>
      </c>
      <c r="AU224" s="12" t="s">
        <v>76</v>
      </c>
    </row>
    <row r="225" spans="2:65" s="1" customFormat="1" ht="16.5" customHeight="1">
      <c r="B225" s="135"/>
      <c r="C225" s="136" t="s">
        <v>465</v>
      </c>
      <c r="D225" s="136" t="s">
        <v>112</v>
      </c>
      <c r="E225" s="137" t="s">
        <v>466</v>
      </c>
      <c r="F225" s="138" t="s">
        <v>467</v>
      </c>
      <c r="G225" s="139" t="s">
        <v>298</v>
      </c>
      <c r="H225" s="140">
        <v>1</v>
      </c>
      <c r="I225" s="141"/>
      <c r="J225" s="142">
        <f>ROUND(I225*H225,2)</f>
        <v>0</v>
      </c>
      <c r="K225" s="138" t="s">
        <v>116</v>
      </c>
      <c r="L225" s="26"/>
      <c r="M225" s="143" t="s">
        <v>1</v>
      </c>
      <c r="N225" s="144" t="s">
        <v>37</v>
      </c>
      <c r="O225" s="45"/>
      <c r="P225" s="145">
        <f>O225*H225</f>
        <v>0</v>
      </c>
      <c r="Q225" s="145">
        <v>0</v>
      </c>
      <c r="R225" s="145">
        <f>Q225*H225</f>
        <v>0</v>
      </c>
      <c r="S225" s="145">
        <v>0</v>
      </c>
      <c r="T225" s="146">
        <f>S225*H225</f>
        <v>0</v>
      </c>
      <c r="AR225" s="12" t="s">
        <v>117</v>
      </c>
      <c r="AT225" s="12" t="s">
        <v>112</v>
      </c>
      <c r="AU225" s="12" t="s">
        <v>76</v>
      </c>
      <c r="AY225" s="12" t="s">
        <v>109</v>
      </c>
      <c r="BE225" s="147">
        <f>IF(N225="základní",J225,0)</f>
        <v>0</v>
      </c>
      <c r="BF225" s="147">
        <f>IF(N225="snížená",J225,0)</f>
        <v>0</v>
      </c>
      <c r="BG225" s="147">
        <f>IF(N225="zákl. přenesená",J225,0)</f>
        <v>0</v>
      </c>
      <c r="BH225" s="147">
        <f>IF(N225="sníž. přenesená",J225,0)</f>
        <v>0</v>
      </c>
      <c r="BI225" s="147">
        <f>IF(N225="nulová",J225,0)</f>
        <v>0</v>
      </c>
      <c r="BJ225" s="12" t="s">
        <v>74</v>
      </c>
      <c r="BK225" s="147">
        <f>ROUND(I225*H225,2)</f>
        <v>0</v>
      </c>
      <c r="BL225" s="12" t="s">
        <v>117</v>
      </c>
      <c r="BM225" s="12" t="s">
        <v>468</v>
      </c>
    </row>
    <row r="226" spans="2:65" s="1" customFormat="1" ht="29.25">
      <c r="B226" s="26"/>
      <c r="D226" s="148" t="s">
        <v>119</v>
      </c>
      <c r="F226" s="149" t="s">
        <v>469</v>
      </c>
      <c r="I226" s="80"/>
      <c r="L226" s="26"/>
      <c r="M226" s="150"/>
      <c r="N226" s="45"/>
      <c r="O226" s="45"/>
      <c r="P226" s="45"/>
      <c r="Q226" s="45"/>
      <c r="R226" s="45"/>
      <c r="S226" s="45"/>
      <c r="T226" s="46"/>
      <c r="AT226" s="12" t="s">
        <v>119</v>
      </c>
      <c r="AU226" s="12" t="s">
        <v>76</v>
      </c>
    </row>
    <row r="227" spans="2:65" s="1" customFormat="1" ht="16.5" customHeight="1">
      <c r="B227" s="135"/>
      <c r="C227" s="136" t="s">
        <v>470</v>
      </c>
      <c r="D227" s="136" t="s">
        <v>112</v>
      </c>
      <c r="E227" s="137" t="s">
        <v>471</v>
      </c>
      <c r="F227" s="138" t="s">
        <v>472</v>
      </c>
      <c r="G227" s="139" t="s">
        <v>298</v>
      </c>
      <c r="H227" s="140">
        <v>1</v>
      </c>
      <c r="I227" s="141"/>
      <c r="J227" s="142">
        <f>ROUND(I227*H227,2)</f>
        <v>0</v>
      </c>
      <c r="K227" s="138" t="s">
        <v>116</v>
      </c>
      <c r="L227" s="26"/>
      <c r="M227" s="143" t="s">
        <v>1</v>
      </c>
      <c r="N227" s="144" t="s">
        <v>37</v>
      </c>
      <c r="O227" s="45"/>
      <c r="P227" s="145">
        <f>O227*H227</f>
        <v>0</v>
      </c>
      <c r="Q227" s="145">
        <v>0</v>
      </c>
      <c r="R227" s="145">
        <f>Q227*H227</f>
        <v>0</v>
      </c>
      <c r="S227" s="145">
        <v>0</v>
      </c>
      <c r="T227" s="146">
        <f>S227*H227</f>
        <v>0</v>
      </c>
      <c r="AR227" s="12" t="s">
        <v>117</v>
      </c>
      <c r="AT227" s="12" t="s">
        <v>112</v>
      </c>
      <c r="AU227" s="12" t="s">
        <v>76</v>
      </c>
      <c r="AY227" s="12" t="s">
        <v>109</v>
      </c>
      <c r="BE227" s="147">
        <f>IF(N227="základní",J227,0)</f>
        <v>0</v>
      </c>
      <c r="BF227" s="147">
        <f>IF(N227="snížená",J227,0)</f>
        <v>0</v>
      </c>
      <c r="BG227" s="147">
        <f>IF(N227="zákl. přenesená",J227,0)</f>
        <v>0</v>
      </c>
      <c r="BH227" s="147">
        <f>IF(N227="sníž. přenesená",J227,0)</f>
        <v>0</v>
      </c>
      <c r="BI227" s="147">
        <f>IF(N227="nulová",J227,0)</f>
        <v>0</v>
      </c>
      <c r="BJ227" s="12" t="s">
        <v>74</v>
      </c>
      <c r="BK227" s="147">
        <f>ROUND(I227*H227,2)</f>
        <v>0</v>
      </c>
      <c r="BL227" s="12" t="s">
        <v>117</v>
      </c>
      <c r="BM227" s="12" t="s">
        <v>473</v>
      </c>
    </row>
    <row r="228" spans="2:65" s="1" customFormat="1" ht="29.25">
      <c r="B228" s="26"/>
      <c r="D228" s="148" t="s">
        <v>119</v>
      </c>
      <c r="F228" s="149" t="s">
        <v>474</v>
      </c>
      <c r="I228" s="80"/>
      <c r="L228" s="26"/>
      <c r="M228" s="150"/>
      <c r="N228" s="45"/>
      <c r="O228" s="45"/>
      <c r="P228" s="45"/>
      <c r="Q228" s="45"/>
      <c r="R228" s="45"/>
      <c r="S228" s="45"/>
      <c r="T228" s="46"/>
      <c r="AT228" s="12" t="s">
        <v>119</v>
      </c>
      <c r="AU228" s="12" t="s">
        <v>76</v>
      </c>
    </row>
    <row r="229" spans="2:65" s="1" customFormat="1" ht="16.5" customHeight="1">
      <c r="B229" s="135"/>
      <c r="C229" s="136" t="s">
        <v>475</v>
      </c>
      <c r="D229" s="136" t="s">
        <v>112</v>
      </c>
      <c r="E229" s="137" t="s">
        <v>476</v>
      </c>
      <c r="F229" s="138" t="s">
        <v>477</v>
      </c>
      <c r="G229" s="139" t="s">
        <v>298</v>
      </c>
      <c r="H229" s="140">
        <v>1</v>
      </c>
      <c r="I229" s="141"/>
      <c r="J229" s="142">
        <f>ROUND(I229*H229,2)</f>
        <v>0</v>
      </c>
      <c r="K229" s="138" t="s">
        <v>116</v>
      </c>
      <c r="L229" s="26"/>
      <c r="M229" s="143" t="s">
        <v>1</v>
      </c>
      <c r="N229" s="144" t="s">
        <v>37</v>
      </c>
      <c r="O229" s="45"/>
      <c r="P229" s="145">
        <f>O229*H229</f>
        <v>0</v>
      </c>
      <c r="Q229" s="145">
        <v>0</v>
      </c>
      <c r="R229" s="145">
        <f>Q229*H229</f>
        <v>0</v>
      </c>
      <c r="S229" s="145">
        <v>0</v>
      </c>
      <c r="T229" s="146">
        <f>S229*H229</f>
        <v>0</v>
      </c>
      <c r="AR229" s="12" t="s">
        <v>117</v>
      </c>
      <c r="AT229" s="12" t="s">
        <v>112</v>
      </c>
      <c r="AU229" s="12" t="s">
        <v>76</v>
      </c>
      <c r="AY229" s="12" t="s">
        <v>109</v>
      </c>
      <c r="BE229" s="147">
        <f>IF(N229="základní",J229,0)</f>
        <v>0</v>
      </c>
      <c r="BF229" s="147">
        <f>IF(N229="snížená",J229,0)</f>
        <v>0</v>
      </c>
      <c r="BG229" s="147">
        <f>IF(N229="zákl. přenesená",J229,0)</f>
        <v>0</v>
      </c>
      <c r="BH229" s="147">
        <f>IF(N229="sníž. přenesená",J229,0)</f>
        <v>0</v>
      </c>
      <c r="BI229" s="147">
        <f>IF(N229="nulová",J229,0)</f>
        <v>0</v>
      </c>
      <c r="BJ229" s="12" t="s">
        <v>74</v>
      </c>
      <c r="BK229" s="147">
        <f>ROUND(I229*H229,2)</f>
        <v>0</v>
      </c>
      <c r="BL229" s="12" t="s">
        <v>117</v>
      </c>
      <c r="BM229" s="12" t="s">
        <v>478</v>
      </c>
    </row>
    <row r="230" spans="2:65" s="1" customFormat="1" ht="19.5">
      <c r="B230" s="26"/>
      <c r="D230" s="148" t="s">
        <v>119</v>
      </c>
      <c r="F230" s="149" t="s">
        <v>479</v>
      </c>
      <c r="I230" s="80"/>
      <c r="L230" s="26"/>
      <c r="M230" s="150"/>
      <c r="N230" s="45"/>
      <c r="O230" s="45"/>
      <c r="P230" s="45"/>
      <c r="Q230" s="45"/>
      <c r="R230" s="45"/>
      <c r="S230" s="45"/>
      <c r="T230" s="46"/>
      <c r="AT230" s="12" t="s">
        <v>119</v>
      </c>
      <c r="AU230" s="12" t="s">
        <v>76</v>
      </c>
    </row>
    <row r="231" spans="2:65" s="1" customFormat="1" ht="16.5" customHeight="1">
      <c r="B231" s="135"/>
      <c r="C231" s="136" t="s">
        <v>480</v>
      </c>
      <c r="D231" s="136" t="s">
        <v>112</v>
      </c>
      <c r="E231" s="137" t="s">
        <v>481</v>
      </c>
      <c r="F231" s="138" t="s">
        <v>482</v>
      </c>
      <c r="G231" s="139" t="s">
        <v>298</v>
      </c>
      <c r="H231" s="140">
        <v>1</v>
      </c>
      <c r="I231" s="141"/>
      <c r="J231" s="142">
        <f>ROUND(I231*H231,2)</f>
        <v>0</v>
      </c>
      <c r="K231" s="138" t="s">
        <v>116</v>
      </c>
      <c r="L231" s="26"/>
      <c r="M231" s="143" t="s">
        <v>1</v>
      </c>
      <c r="N231" s="144" t="s">
        <v>37</v>
      </c>
      <c r="O231" s="45"/>
      <c r="P231" s="145">
        <f>O231*H231</f>
        <v>0</v>
      </c>
      <c r="Q231" s="145">
        <v>0</v>
      </c>
      <c r="R231" s="145">
        <f>Q231*H231</f>
        <v>0</v>
      </c>
      <c r="S231" s="145">
        <v>0</v>
      </c>
      <c r="T231" s="146">
        <f>S231*H231</f>
        <v>0</v>
      </c>
      <c r="AR231" s="12" t="s">
        <v>117</v>
      </c>
      <c r="AT231" s="12" t="s">
        <v>112</v>
      </c>
      <c r="AU231" s="12" t="s">
        <v>76</v>
      </c>
      <c r="AY231" s="12" t="s">
        <v>109</v>
      </c>
      <c r="BE231" s="147">
        <f>IF(N231="základní",J231,0)</f>
        <v>0</v>
      </c>
      <c r="BF231" s="147">
        <f>IF(N231="snížená",J231,0)</f>
        <v>0</v>
      </c>
      <c r="BG231" s="147">
        <f>IF(N231="zákl. přenesená",J231,0)</f>
        <v>0</v>
      </c>
      <c r="BH231" s="147">
        <f>IF(N231="sníž. přenesená",J231,0)</f>
        <v>0</v>
      </c>
      <c r="BI231" s="147">
        <f>IF(N231="nulová",J231,0)</f>
        <v>0</v>
      </c>
      <c r="BJ231" s="12" t="s">
        <v>74</v>
      </c>
      <c r="BK231" s="147">
        <f>ROUND(I231*H231,2)</f>
        <v>0</v>
      </c>
      <c r="BL231" s="12" t="s">
        <v>117</v>
      </c>
      <c r="BM231" s="12" t="s">
        <v>483</v>
      </c>
    </row>
    <row r="232" spans="2:65" s="1" customFormat="1" ht="19.5">
      <c r="B232" s="26"/>
      <c r="D232" s="148" t="s">
        <v>119</v>
      </c>
      <c r="F232" s="149" t="s">
        <v>484</v>
      </c>
      <c r="I232" s="80"/>
      <c r="L232" s="26"/>
      <c r="M232" s="150"/>
      <c r="N232" s="45"/>
      <c r="O232" s="45"/>
      <c r="P232" s="45"/>
      <c r="Q232" s="45"/>
      <c r="R232" s="45"/>
      <c r="S232" s="45"/>
      <c r="T232" s="46"/>
      <c r="AT232" s="12" t="s">
        <v>119</v>
      </c>
      <c r="AU232" s="12" t="s">
        <v>76</v>
      </c>
    </row>
    <row r="233" spans="2:65" s="1" customFormat="1" ht="16.5" customHeight="1">
      <c r="B233" s="135"/>
      <c r="C233" s="136" t="s">
        <v>485</v>
      </c>
      <c r="D233" s="136" t="s">
        <v>112</v>
      </c>
      <c r="E233" s="137" t="s">
        <v>486</v>
      </c>
      <c r="F233" s="138" t="s">
        <v>487</v>
      </c>
      <c r="G233" s="139" t="s">
        <v>298</v>
      </c>
      <c r="H233" s="140">
        <v>1</v>
      </c>
      <c r="I233" s="141"/>
      <c r="J233" s="142">
        <f>ROUND(I233*H233,2)</f>
        <v>0</v>
      </c>
      <c r="K233" s="138" t="s">
        <v>116</v>
      </c>
      <c r="L233" s="26"/>
      <c r="M233" s="143" t="s">
        <v>1</v>
      </c>
      <c r="N233" s="144" t="s">
        <v>37</v>
      </c>
      <c r="O233" s="45"/>
      <c r="P233" s="145">
        <f>O233*H233</f>
        <v>0</v>
      </c>
      <c r="Q233" s="145">
        <v>0</v>
      </c>
      <c r="R233" s="145">
        <f>Q233*H233</f>
        <v>0</v>
      </c>
      <c r="S233" s="145">
        <v>0</v>
      </c>
      <c r="T233" s="146">
        <f>S233*H233</f>
        <v>0</v>
      </c>
      <c r="AR233" s="12" t="s">
        <v>117</v>
      </c>
      <c r="AT233" s="12" t="s">
        <v>112</v>
      </c>
      <c r="AU233" s="12" t="s">
        <v>76</v>
      </c>
      <c r="AY233" s="12" t="s">
        <v>109</v>
      </c>
      <c r="BE233" s="147">
        <f>IF(N233="základní",J233,0)</f>
        <v>0</v>
      </c>
      <c r="BF233" s="147">
        <f>IF(N233="snížená",J233,0)</f>
        <v>0</v>
      </c>
      <c r="BG233" s="147">
        <f>IF(N233="zákl. přenesená",J233,0)</f>
        <v>0</v>
      </c>
      <c r="BH233" s="147">
        <f>IF(N233="sníž. přenesená",J233,0)</f>
        <v>0</v>
      </c>
      <c r="BI233" s="147">
        <f>IF(N233="nulová",J233,0)</f>
        <v>0</v>
      </c>
      <c r="BJ233" s="12" t="s">
        <v>74</v>
      </c>
      <c r="BK233" s="147">
        <f>ROUND(I233*H233,2)</f>
        <v>0</v>
      </c>
      <c r="BL233" s="12" t="s">
        <v>117</v>
      </c>
      <c r="BM233" s="12" t="s">
        <v>488</v>
      </c>
    </row>
    <row r="234" spans="2:65" s="1" customFormat="1" ht="29.25">
      <c r="B234" s="26"/>
      <c r="D234" s="148" t="s">
        <v>119</v>
      </c>
      <c r="F234" s="149" t="s">
        <v>489</v>
      </c>
      <c r="I234" s="80"/>
      <c r="L234" s="26"/>
      <c r="M234" s="150"/>
      <c r="N234" s="45"/>
      <c r="O234" s="45"/>
      <c r="P234" s="45"/>
      <c r="Q234" s="45"/>
      <c r="R234" s="45"/>
      <c r="S234" s="45"/>
      <c r="T234" s="46"/>
      <c r="AT234" s="12" t="s">
        <v>119</v>
      </c>
      <c r="AU234" s="12" t="s">
        <v>76</v>
      </c>
    </row>
    <row r="235" spans="2:65" s="1" customFormat="1" ht="16.5" customHeight="1">
      <c r="B235" s="135"/>
      <c r="C235" s="136" t="s">
        <v>490</v>
      </c>
      <c r="D235" s="136" t="s">
        <v>112</v>
      </c>
      <c r="E235" s="137" t="s">
        <v>491</v>
      </c>
      <c r="F235" s="138" t="s">
        <v>492</v>
      </c>
      <c r="G235" s="139" t="s">
        <v>298</v>
      </c>
      <c r="H235" s="140">
        <v>1</v>
      </c>
      <c r="I235" s="141"/>
      <c r="J235" s="142">
        <f>ROUND(I235*H235,2)</f>
        <v>0</v>
      </c>
      <c r="K235" s="138" t="s">
        <v>116</v>
      </c>
      <c r="L235" s="26"/>
      <c r="M235" s="143" t="s">
        <v>1</v>
      </c>
      <c r="N235" s="144" t="s">
        <v>37</v>
      </c>
      <c r="O235" s="45"/>
      <c r="P235" s="145">
        <f>O235*H235</f>
        <v>0</v>
      </c>
      <c r="Q235" s="145">
        <v>0</v>
      </c>
      <c r="R235" s="145">
        <f>Q235*H235</f>
        <v>0</v>
      </c>
      <c r="S235" s="145">
        <v>0</v>
      </c>
      <c r="T235" s="146">
        <f>S235*H235</f>
        <v>0</v>
      </c>
      <c r="AR235" s="12" t="s">
        <v>117</v>
      </c>
      <c r="AT235" s="12" t="s">
        <v>112</v>
      </c>
      <c r="AU235" s="12" t="s">
        <v>76</v>
      </c>
      <c r="AY235" s="12" t="s">
        <v>109</v>
      </c>
      <c r="BE235" s="147">
        <f>IF(N235="základní",J235,0)</f>
        <v>0</v>
      </c>
      <c r="BF235" s="147">
        <f>IF(N235="snížená",J235,0)</f>
        <v>0</v>
      </c>
      <c r="BG235" s="147">
        <f>IF(N235="zákl. přenesená",J235,0)</f>
        <v>0</v>
      </c>
      <c r="BH235" s="147">
        <f>IF(N235="sníž. přenesená",J235,0)</f>
        <v>0</v>
      </c>
      <c r="BI235" s="147">
        <f>IF(N235="nulová",J235,0)</f>
        <v>0</v>
      </c>
      <c r="BJ235" s="12" t="s">
        <v>74</v>
      </c>
      <c r="BK235" s="147">
        <f>ROUND(I235*H235,2)</f>
        <v>0</v>
      </c>
      <c r="BL235" s="12" t="s">
        <v>117</v>
      </c>
      <c r="BM235" s="12" t="s">
        <v>493</v>
      </c>
    </row>
    <row r="236" spans="2:65" s="1" customFormat="1" ht="29.25">
      <c r="B236" s="26"/>
      <c r="D236" s="148" t="s">
        <v>119</v>
      </c>
      <c r="F236" s="149" t="s">
        <v>494</v>
      </c>
      <c r="I236" s="80"/>
      <c r="L236" s="26"/>
      <c r="M236" s="150"/>
      <c r="N236" s="45"/>
      <c r="O236" s="45"/>
      <c r="P236" s="45"/>
      <c r="Q236" s="45"/>
      <c r="R236" s="45"/>
      <c r="S236" s="45"/>
      <c r="T236" s="46"/>
      <c r="AT236" s="12" t="s">
        <v>119</v>
      </c>
      <c r="AU236" s="12" t="s">
        <v>76</v>
      </c>
    </row>
    <row r="237" spans="2:65" s="1" customFormat="1" ht="16.5" customHeight="1">
      <c r="B237" s="135"/>
      <c r="C237" s="136" t="s">
        <v>495</v>
      </c>
      <c r="D237" s="136" t="s">
        <v>112</v>
      </c>
      <c r="E237" s="137" t="s">
        <v>496</v>
      </c>
      <c r="F237" s="138" t="s">
        <v>497</v>
      </c>
      <c r="G237" s="139" t="s">
        <v>298</v>
      </c>
      <c r="H237" s="140">
        <v>1</v>
      </c>
      <c r="I237" s="141"/>
      <c r="J237" s="142">
        <f>ROUND(I237*H237,2)</f>
        <v>0</v>
      </c>
      <c r="K237" s="138" t="s">
        <v>116</v>
      </c>
      <c r="L237" s="26"/>
      <c r="M237" s="143" t="s">
        <v>1</v>
      </c>
      <c r="N237" s="144" t="s">
        <v>37</v>
      </c>
      <c r="O237" s="45"/>
      <c r="P237" s="145">
        <f>O237*H237</f>
        <v>0</v>
      </c>
      <c r="Q237" s="145">
        <v>0</v>
      </c>
      <c r="R237" s="145">
        <f>Q237*H237</f>
        <v>0</v>
      </c>
      <c r="S237" s="145">
        <v>0</v>
      </c>
      <c r="T237" s="146">
        <f>S237*H237</f>
        <v>0</v>
      </c>
      <c r="AR237" s="12" t="s">
        <v>117</v>
      </c>
      <c r="AT237" s="12" t="s">
        <v>112</v>
      </c>
      <c r="AU237" s="12" t="s">
        <v>76</v>
      </c>
      <c r="AY237" s="12" t="s">
        <v>109</v>
      </c>
      <c r="BE237" s="147">
        <f>IF(N237="základní",J237,0)</f>
        <v>0</v>
      </c>
      <c r="BF237" s="147">
        <f>IF(N237="snížená",J237,0)</f>
        <v>0</v>
      </c>
      <c r="BG237" s="147">
        <f>IF(N237="zákl. přenesená",J237,0)</f>
        <v>0</v>
      </c>
      <c r="BH237" s="147">
        <f>IF(N237="sníž. přenesená",J237,0)</f>
        <v>0</v>
      </c>
      <c r="BI237" s="147">
        <f>IF(N237="nulová",J237,0)</f>
        <v>0</v>
      </c>
      <c r="BJ237" s="12" t="s">
        <v>74</v>
      </c>
      <c r="BK237" s="147">
        <f>ROUND(I237*H237,2)</f>
        <v>0</v>
      </c>
      <c r="BL237" s="12" t="s">
        <v>117</v>
      </c>
      <c r="BM237" s="12" t="s">
        <v>498</v>
      </c>
    </row>
    <row r="238" spans="2:65" s="1" customFormat="1" ht="19.5">
      <c r="B238" s="26"/>
      <c r="D238" s="148" t="s">
        <v>119</v>
      </c>
      <c r="F238" s="149" t="s">
        <v>499</v>
      </c>
      <c r="I238" s="80"/>
      <c r="L238" s="26"/>
      <c r="M238" s="150"/>
      <c r="N238" s="45"/>
      <c r="O238" s="45"/>
      <c r="P238" s="45"/>
      <c r="Q238" s="45"/>
      <c r="R238" s="45"/>
      <c r="S238" s="45"/>
      <c r="T238" s="46"/>
      <c r="AT238" s="12" t="s">
        <v>119</v>
      </c>
      <c r="AU238" s="12" t="s">
        <v>76</v>
      </c>
    </row>
    <row r="239" spans="2:65" s="1" customFormat="1" ht="16.5" customHeight="1">
      <c r="B239" s="135"/>
      <c r="C239" s="136" t="s">
        <v>500</v>
      </c>
      <c r="D239" s="136" t="s">
        <v>112</v>
      </c>
      <c r="E239" s="137" t="s">
        <v>501</v>
      </c>
      <c r="F239" s="138" t="s">
        <v>502</v>
      </c>
      <c r="G239" s="139" t="s">
        <v>298</v>
      </c>
      <c r="H239" s="140">
        <v>1</v>
      </c>
      <c r="I239" s="141"/>
      <c r="J239" s="142">
        <f>ROUND(I239*H239,2)</f>
        <v>0</v>
      </c>
      <c r="K239" s="138" t="s">
        <v>116</v>
      </c>
      <c r="L239" s="26"/>
      <c r="M239" s="143" t="s">
        <v>1</v>
      </c>
      <c r="N239" s="144" t="s">
        <v>37</v>
      </c>
      <c r="O239" s="45"/>
      <c r="P239" s="145">
        <f>O239*H239</f>
        <v>0</v>
      </c>
      <c r="Q239" s="145">
        <v>0</v>
      </c>
      <c r="R239" s="145">
        <f>Q239*H239</f>
        <v>0</v>
      </c>
      <c r="S239" s="145">
        <v>0</v>
      </c>
      <c r="T239" s="146">
        <f>S239*H239</f>
        <v>0</v>
      </c>
      <c r="AR239" s="12" t="s">
        <v>117</v>
      </c>
      <c r="AT239" s="12" t="s">
        <v>112</v>
      </c>
      <c r="AU239" s="12" t="s">
        <v>76</v>
      </c>
      <c r="AY239" s="12" t="s">
        <v>109</v>
      </c>
      <c r="BE239" s="147">
        <f>IF(N239="základní",J239,0)</f>
        <v>0</v>
      </c>
      <c r="BF239" s="147">
        <f>IF(N239="snížená",J239,0)</f>
        <v>0</v>
      </c>
      <c r="BG239" s="147">
        <f>IF(N239="zákl. přenesená",J239,0)</f>
        <v>0</v>
      </c>
      <c r="BH239" s="147">
        <f>IF(N239="sníž. přenesená",J239,0)</f>
        <v>0</v>
      </c>
      <c r="BI239" s="147">
        <f>IF(N239="nulová",J239,0)</f>
        <v>0</v>
      </c>
      <c r="BJ239" s="12" t="s">
        <v>74</v>
      </c>
      <c r="BK239" s="147">
        <f>ROUND(I239*H239,2)</f>
        <v>0</v>
      </c>
      <c r="BL239" s="12" t="s">
        <v>117</v>
      </c>
      <c r="BM239" s="12" t="s">
        <v>503</v>
      </c>
    </row>
    <row r="240" spans="2:65" s="1" customFormat="1" ht="19.5">
      <c r="B240" s="26"/>
      <c r="D240" s="148" t="s">
        <v>119</v>
      </c>
      <c r="F240" s="149" t="s">
        <v>504</v>
      </c>
      <c r="I240" s="80"/>
      <c r="L240" s="26"/>
      <c r="M240" s="150"/>
      <c r="N240" s="45"/>
      <c r="O240" s="45"/>
      <c r="P240" s="45"/>
      <c r="Q240" s="45"/>
      <c r="R240" s="45"/>
      <c r="S240" s="45"/>
      <c r="T240" s="46"/>
      <c r="AT240" s="12" t="s">
        <v>119</v>
      </c>
      <c r="AU240" s="12" t="s">
        <v>76</v>
      </c>
    </row>
    <row r="241" spans="2:65" s="1" customFormat="1" ht="16.5" customHeight="1">
      <c r="B241" s="135"/>
      <c r="C241" s="136" t="s">
        <v>505</v>
      </c>
      <c r="D241" s="136" t="s">
        <v>112</v>
      </c>
      <c r="E241" s="137" t="s">
        <v>506</v>
      </c>
      <c r="F241" s="138" t="s">
        <v>507</v>
      </c>
      <c r="G241" s="139" t="s">
        <v>298</v>
      </c>
      <c r="H241" s="140">
        <v>1</v>
      </c>
      <c r="I241" s="141"/>
      <c r="J241" s="142">
        <f>ROUND(I241*H241,2)</f>
        <v>0</v>
      </c>
      <c r="K241" s="138" t="s">
        <v>116</v>
      </c>
      <c r="L241" s="26"/>
      <c r="M241" s="143" t="s">
        <v>1</v>
      </c>
      <c r="N241" s="144" t="s">
        <v>37</v>
      </c>
      <c r="O241" s="45"/>
      <c r="P241" s="145">
        <f>O241*H241</f>
        <v>0</v>
      </c>
      <c r="Q241" s="145">
        <v>0</v>
      </c>
      <c r="R241" s="145">
        <f>Q241*H241</f>
        <v>0</v>
      </c>
      <c r="S241" s="145">
        <v>0</v>
      </c>
      <c r="T241" s="146">
        <f>S241*H241</f>
        <v>0</v>
      </c>
      <c r="AR241" s="12" t="s">
        <v>117</v>
      </c>
      <c r="AT241" s="12" t="s">
        <v>112</v>
      </c>
      <c r="AU241" s="12" t="s">
        <v>76</v>
      </c>
      <c r="AY241" s="12" t="s">
        <v>109</v>
      </c>
      <c r="BE241" s="147">
        <f>IF(N241="základní",J241,0)</f>
        <v>0</v>
      </c>
      <c r="BF241" s="147">
        <f>IF(N241="snížená",J241,0)</f>
        <v>0</v>
      </c>
      <c r="BG241" s="147">
        <f>IF(N241="zákl. přenesená",J241,0)</f>
        <v>0</v>
      </c>
      <c r="BH241" s="147">
        <f>IF(N241="sníž. přenesená",J241,0)</f>
        <v>0</v>
      </c>
      <c r="BI241" s="147">
        <f>IF(N241="nulová",J241,0)</f>
        <v>0</v>
      </c>
      <c r="BJ241" s="12" t="s">
        <v>74</v>
      </c>
      <c r="BK241" s="147">
        <f>ROUND(I241*H241,2)</f>
        <v>0</v>
      </c>
      <c r="BL241" s="12" t="s">
        <v>117</v>
      </c>
      <c r="BM241" s="12" t="s">
        <v>508</v>
      </c>
    </row>
    <row r="242" spans="2:65" s="1" customFormat="1" ht="19.5">
      <c r="B242" s="26"/>
      <c r="D242" s="148" t="s">
        <v>119</v>
      </c>
      <c r="F242" s="149" t="s">
        <v>509</v>
      </c>
      <c r="I242" s="80"/>
      <c r="L242" s="26"/>
      <c r="M242" s="150"/>
      <c r="N242" s="45"/>
      <c r="O242" s="45"/>
      <c r="P242" s="45"/>
      <c r="Q242" s="45"/>
      <c r="R242" s="45"/>
      <c r="S242" s="45"/>
      <c r="T242" s="46"/>
      <c r="AT242" s="12" t="s">
        <v>119</v>
      </c>
      <c r="AU242" s="12" t="s">
        <v>76</v>
      </c>
    </row>
    <row r="243" spans="2:65" s="1" customFormat="1" ht="16.5" customHeight="1">
      <c r="B243" s="135"/>
      <c r="C243" s="136" t="s">
        <v>510</v>
      </c>
      <c r="D243" s="136" t="s">
        <v>112</v>
      </c>
      <c r="E243" s="137" t="s">
        <v>511</v>
      </c>
      <c r="F243" s="138" t="s">
        <v>512</v>
      </c>
      <c r="G243" s="139" t="s">
        <v>298</v>
      </c>
      <c r="H243" s="140">
        <v>1</v>
      </c>
      <c r="I243" s="141"/>
      <c r="J243" s="142">
        <f>ROUND(I243*H243,2)</f>
        <v>0</v>
      </c>
      <c r="K243" s="138" t="s">
        <v>116</v>
      </c>
      <c r="L243" s="26"/>
      <c r="M243" s="143" t="s">
        <v>1</v>
      </c>
      <c r="N243" s="144" t="s">
        <v>37</v>
      </c>
      <c r="O243" s="45"/>
      <c r="P243" s="145">
        <f>O243*H243</f>
        <v>0</v>
      </c>
      <c r="Q243" s="145">
        <v>0</v>
      </c>
      <c r="R243" s="145">
        <f>Q243*H243</f>
        <v>0</v>
      </c>
      <c r="S243" s="145">
        <v>0</v>
      </c>
      <c r="T243" s="146">
        <f>S243*H243</f>
        <v>0</v>
      </c>
      <c r="AR243" s="12" t="s">
        <v>117</v>
      </c>
      <c r="AT243" s="12" t="s">
        <v>112</v>
      </c>
      <c r="AU243" s="12" t="s">
        <v>76</v>
      </c>
      <c r="AY243" s="12" t="s">
        <v>109</v>
      </c>
      <c r="BE243" s="147">
        <f>IF(N243="základní",J243,0)</f>
        <v>0</v>
      </c>
      <c r="BF243" s="147">
        <f>IF(N243="snížená",J243,0)</f>
        <v>0</v>
      </c>
      <c r="BG243" s="147">
        <f>IF(N243="zákl. přenesená",J243,0)</f>
        <v>0</v>
      </c>
      <c r="BH243" s="147">
        <f>IF(N243="sníž. přenesená",J243,0)</f>
        <v>0</v>
      </c>
      <c r="BI243" s="147">
        <f>IF(N243="nulová",J243,0)</f>
        <v>0</v>
      </c>
      <c r="BJ243" s="12" t="s">
        <v>74</v>
      </c>
      <c r="BK243" s="147">
        <f>ROUND(I243*H243,2)</f>
        <v>0</v>
      </c>
      <c r="BL243" s="12" t="s">
        <v>117</v>
      </c>
      <c r="BM243" s="12" t="s">
        <v>513</v>
      </c>
    </row>
    <row r="244" spans="2:65" s="1" customFormat="1" ht="29.25">
      <c r="B244" s="26"/>
      <c r="D244" s="148" t="s">
        <v>119</v>
      </c>
      <c r="F244" s="149" t="s">
        <v>514</v>
      </c>
      <c r="I244" s="80"/>
      <c r="L244" s="26"/>
      <c r="M244" s="150"/>
      <c r="N244" s="45"/>
      <c r="O244" s="45"/>
      <c r="P244" s="45"/>
      <c r="Q244" s="45"/>
      <c r="R244" s="45"/>
      <c r="S244" s="45"/>
      <c r="T244" s="46"/>
      <c r="AT244" s="12" t="s">
        <v>119</v>
      </c>
      <c r="AU244" s="12" t="s">
        <v>76</v>
      </c>
    </row>
    <row r="245" spans="2:65" s="1" customFormat="1" ht="16.5" customHeight="1">
      <c r="B245" s="135"/>
      <c r="C245" s="136" t="s">
        <v>515</v>
      </c>
      <c r="D245" s="136" t="s">
        <v>112</v>
      </c>
      <c r="E245" s="137" t="s">
        <v>516</v>
      </c>
      <c r="F245" s="138" t="s">
        <v>517</v>
      </c>
      <c r="G245" s="139" t="s">
        <v>298</v>
      </c>
      <c r="H245" s="140">
        <v>1</v>
      </c>
      <c r="I245" s="141"/>
      <c r="J245" s="142">
        <f>ROUND(I245*H245,2)</f>
        <v>0</v>
      </c>
      <c r="K245" s="138" t="s">
        <v>116</v>
      </c>
      <c r="L245" s="26"/>
      <c r="M245" s="143" t="s">
        <v>1</v>
      </c>
      <c r="N245" s="144" t="s">
        <v>37</v>
      </c>
      <c r="O245" s="45"/>
      <c r="P245" s="145">
        <f>O245*H245</f>
        <v>0</v>
      </c>
      <c r="Q245" s="145">
        <v>0</v>
      </c>
      <c r="R245" s="145">
        <f>Q245*H245</f>
        <v>0</v>
      </c>
      <c r="S245" s="145">
        <v>0</v>
      </c>
      <c r="T245" s="146">
        <f>S245*H245</f>
        <v>0</v>
      </c>
      <c r="AR245" s="12" t="s">
        <v>117</v>
      </c>
      <c r="AT245" s="12" t="s">
        <v>112</v>
      </c>
      <c r="AU245" s="12" t="s">
        <v>76</v>
      </c>
      <c r="AY245" s="12" t="s">
        <v>109</v>
      </c>
      <c r="BE245" s="147">
        <f>IF(N245="základní",J245,0)</f>
        <v>0</v>
      </c>
      <c r="BF245" s="147">
        <f>IF(N245="snížená",J245,0)</f>
        <v>0</v>
      </c>
      <c r="BG245" s="147">
        <f>IF(N245="zákl. přenesená",J245,0)</f>
        <v>0</v>
      </c>
      <c r="BH245" s="147">
        <f>IF(N245="sníž. přenesená",J245,0)</f>
        <v>0</v>
      </c>
      <c r="BI245" s="147">
        <f>IF(N245="nulová",J245,0)</f>
        <v>0</v>
      </c>
      <c r="BJ245" s="12" t="s">
        <v>74</v>
      </c>
      <c r="BK245" s="147">
        <f>ROUND(I245*H245,2)</f>
        <v>0</v>
      </c>
      <c r="BL245" s="12" t="s">
        <v>117</v>
      </c>
      <c r="BM245" s="12" t="s">
        <v>518</v>
      </c>
    </row>
    <row r="246" spans="2:65" s="1" customFormat="1" ht="29.25">
      <c r="B246" s="26"/>
      <c r="D246" s="148" t="s">
        <v>119</v>
      </c>
      <c r="F246" s="149" t="s">
        <v>519</v>
      </c>
      <c r="I246" s="80"/>
      <c r="L246" s="26"/>
      <c r="M246" s="150"/>
      <c r="N246" s="45"/>
      <c r="O246" s="45"/>
      <c r="P246" s="45"/>
      <c r="Q246" s="45"/>
      <c r="R246" s="45"/>
      <c r="S246" s="45"/>
      <c r="T246" s="46"/>
      <c r="AT246" s="12" t="s">
        <v>119</v>
      </c>
      <c r="AU246" s="12" t="s">
        <v>76</v>
      </c>
    </row>
    <row r="247" spans="2:65" s="1" customFormat="1" ht="16.5" customHeight="1">
      <c r="B247" s="135"/>
      <c r="C247" s="136" t="s">
        <v>520</v>
      </c>
      <c r="D247" s="136" t="s">
        <v>112</v>
      </c>
      <c r="E247" s="137" t="s">
        <v>521</v>
      </c>
      <c r="F247" s="138" t="s">
        <v>522</v>
      </c>
      <c r="G247" s="139" t="s">
        <v>298</v>
      </c>
      <c r="H247" s="140">
        <v>1</v>
      </c>
      <c r="I247" s="141"/>
      <c r="J247" s="142">
        <f>ROUND(I247*H247,2)</f>
        <v>0</v>
      </c>
      <c r="K247" s="138" t="s">
        <v>116</v>
      </c>
      <c r="L247" s="26"/>
      <c r="M247" s="143" t="s">
        <v>1</v>
      </c>
      <c r="N247" s="144" t="s">
        <v>37</v>
      </c>
      <c r="O247" s="45"/>
      <c r="P247" s="145">
        <f>O247*H247</f>
        <v>0</v>
      </c>
      <c r="Q247" s="145">
        <v>0</v>
      </c>
      <c r="R247" s="145">
        <f>Q247*H247</f>
        <v>0</v>
      </c>
      <c r="S247" s="145">
        <v>0</v>
      </c>
      <c r="T247" s="146">
        <f>S247*H247</f>
        <v>0</v>
      </c>
      <c r="AR247" s="12" t="s">
        <v>117</v>
      </c>
      <c r="AT247" s="12" t="s">
        <v>112</v>
      </c>
      <c r="AU247" s="12" t="s">
        <v>76</v>
      </c>
      <c r="AY247" s="12" t="s">
        <v>109</v>
      </c>
      <c r="BE247" s="147">
        <f>IF(N247="základní",J247,0)</f>
        <v>0</v>
      </c>
      <c r="BF247" s="147">
        <f>IF(N247="snížená",J247,0)</f>
        <v>0</v>
      </c>
      <c r="BG247" s="147">
        <f>IF(N247="zákl. přenesená",J247,0)</f>
        <v>0</v>
      </c>
      <c r="BH247" s="147">
        <f>IF(N247="sníž. přenesená",J247,0)</f>
        <v>0</v>
      </c>
      <c r="BI247" s="147">
        <f>IF(N247="nulová",J247,0)</f>
        <v>0</v>
      </c>
      <c r="BJ247" s="12" t="s">
        <v>74</v>
      </c>
      <c r="BK247" s="147">
        <f>ROUND(I247*H247,2)</f>
        <v>0</v>
      </c>
      <c r="BL247" s="12" t="s">
        <v>117</v>
      </c>
      <c r="BM247" s="12" t="s">
        <v>523</v>
      </c>
    </row>
    <row r="248" spans="2:65" s="1" customFormat="1" ht="29.25">
      <c r="B248" s="26"/>
      <c r="D248" s="148" t="s">
        <v>119</v>
      </c>
      <c r="F248" s="149" t="s">
        <v>524</v>
      </c>
      <c r="I248" s="80"/>
      <c r="L248" s="26"/>
      <c r="M248" s="150"/>
      <c r="N248" s="45"/>
      <c r="O248" s="45"/>
      <c r="P248" s="45"/>
      <c r="Q248" s="45"/>
      <c r="R248" s="45"/>
      <c r="S248" s="45"/>
      <c r="T248" s="46"/>
      <c r="AT248" s="12" t="s">
        <v>119</v>
      </c>
      <c r="AU248" s="12" t="s">
        <v>76</v>
      </c>
    </row>
    <row r="249" spans="2:65" s="1" customFormat="1" ht="16.5" customHeight="1">
      <c r="B249" s="135"/>
      <c r="C249" s="136" t="s">
        <v>525</v>
      </c>
      <c r="D249" s="136" t="s">
        <v>112</v>
      </c>
      <c r="E249" s="137" t="s">
        <v>526</v>
      </c>
      <c r="F249" s="138" t="s">
        <v>527</v>
      </c>
      <c r="G249" s="139" t="s">
        <v>298</v>
      </c>
      <c r="H249" s="140">
        <v>10</v>
      </c>
      <c r="I249" s="141"/>
      <c r="J249" s="142">
        <f>ROUND(I249*H249,2)</f>
        <v>0</v>
      </c>
      <c r="K249" s="138" t="s">
        <v>116</v>
      </c>
      <c r="L249" s="26"/>
      <c r="M249" s="143" t="s">
        <v>1</v>
      </c>
      <c r="N249" s="144" t="s">
        <v>37</v>
      </c>
      <c r="O249" s="45"/>
      <c r="P249" s="145">
        <f>O249*H249</f>
        <v>0</v>
      </c>
      <c r="Q249" s="145">
        <v>0</v>
      </c>
      <c r="R249" s="145">
        <f>Q249*H249</f>
        <v>0</v>
      </c>
      <c r="S249" s="145">
        <v>0</v>
      </c>
      <c r="T249" s="146">
        <f>S249*H249</f>
        <v>0</v>
      </c>
      <c r="AR249" s="12" t="s">
        <v>117</v>
      </c>
      <c r="AT249" s="12" t="s">
        <v>112</v>
      </c>
      <c r="AU249" s="12" t="s">
        <v>76</v>
      </c>
      <c r="AY249" s="12" t="s">
        <v>109</v>
      </c>
      <c r="BE249" s="147">
        <f>IF(N249="základní",J249,0)</f>
        <v>0</v>
      </c>
      <c r="BF249" s="147">
        <f>IF(N249="snížená",J249,0)</f>
        <v>0</v>
      </c>
      <c r="BG249" s="147">
        <f>IF(N249="zákl. přenesená",J249,0)</f>
        <v>0</v>
      </c>
      <c r="BH249" s="147">
        <f>IF(N249="sníž. přenesená",J249,0)</f>
        <v>0</v>
      </c>
      <c r="BI249" s="147">
        <f>IF(N249="nulová",J249,0)</f>
        <v>0</v>
      </c>
      <c r="BJ249" s="12" t="s">
        <v>74</v>
      </c>
      <c r="BK249" s="147">
        <f>ROUND(I249*H249,2)</f>
        <v>0</v>
      </c>
      <c r="BL249" s="12" t="s">
        <v>117</v>
      </c>
      <c r="BM249" s="12" t="s">
        <v>528</v>
      </c>
    </row>
    <row r="250" spans="2:65" s="1" customFormat="1" ht="19.5">
      <c r="B250" s="26"/>
      <c r="D250" s="148" t="s">
        <v>119</v>
      </c>
      <c r="F250" s="149" t="s">
        <v>529</v>
      </c>
      <c r="I250" s="80"/>
      <c r="L250" s="26"/>
      <c r="M250" s="150"/>
      <c r="N250" s="45"/>
      <c r="O250" s="45"/>
      <c r="P250" s="45"/>
      <c r="Q250" s="45"/>
      <c r="R250" s="45"/>
      <c r="S250" s="45"/>
      <c r="T250" s="46"/>
      <c r="AT250" s="12" t="s">
        <v>119</v>
      </c>
      <c r="AU250" s="12" t="s">
        <v>76</v>
      </c>
    </row>
    <row r="251" spans="2:65" s="1" customFormat="1" ht="16.5" customHeight="1">
      <c r="B251" s="135"/>
      <c r="C251" s="136" t="s">
        <v>530</v>
      </c>
      <c r="D251" s="136" t="s">
        <v>112</v>
      </c>
      <c r="E251" s="137" t="s">
        <v>531</v>
      </c>
      <c r="F251" s="138" t="s">
        <v>532</v>
      </c>
      <c r="G251" s="139" t="s">
        <v>298</v>
      </c>
      <c r="H251" s="140">
        <v>10</v>
      </c>
      <c r="I251" s="141"/>
      <c r="J251" s="142">
        <f>ROUND(I251*H251,2)</f>
        <v>0</v>
      </c>
      <c r="K251" s="138" t="s">
        <v>116</v>
      </c>
      <c r="L251" s="26"/>
      <c r="M251" s="143" t="s">
        <v>1</v>
      </c>
      <c r="N251" s="144" t="s">
        <v>37</v>
      </c>
      <c r="O251" s="45"/>
      <c r="P251" s="145">
        <f>O251*H251</f>
        <v>0</v>
      </c>
      <c r="Q251" s="145">
        <v>0</v>
      </c>
      <c r="R251" s="145">
        <f>Q251*H251</f>
        <v>0</v>
      </c>
      <c r="S251" s="145">
        <v>0</v>
      </c>
      <c r="T251" s="146">
        <f>S251*H251</f>
        <v>0</v>
      </c>
      <c r="AR251" s="12" t="s">
        <v>117</v>
      </c>
      <c r="AT251" s="12" t="s">
        <v>112</v>
      </c>
      <c r="AU251" s="12" t="s">
        <v>76</v>
      </c>
      <c r="AY251" s="12" t="s">
        <v>109</v>
      </c>
      <c r="BE251" s="147">
        <f>IF(N251="základní",J251,0)</f>
        <v>0</v>
      </c>
      <c r="BF251" s="147">
        <f>IF(N251="snížená",J251,0)</f>
        <v>0</v>
      </c>
      <c r="BG251" s="147">
        <f>IF(N251="zákl. přenesená",J251,0)</f>
        <v>0</v>
      </c>
      <c r="BH251" s="147">
        <f>IF(N251="sníž. přenesená",J251,0)</f>
        <v>0</v>
      </c>
      <c r="BI251" s="147">
        <f>IF(N251="nulová",J251,0)</f>
        <v>0</v>
      </c>
      <c r="BJ251" s="12" t="s">
        <v>74</v>
      </c>
      <c r="BK251" s="147">
        <f>ROUND(I251*H251,2)</f>
        <v>0</v>
      </c>
      <c r="BL251" s="12" t="s">
        <v>117</v>
      </c>
      <c r="BM251" s="12" t="s">
        <v>533</v>
      </c>
    </row>
    <row r="252" spans="2:65" s="1" customFormat="1" ht="19.5">
      <c r="B252" s="26"/>
      <c r="D252" s="148" t="s">
        <v>119</v>
      </c>
      <c r="F252" s="149" t="s">
        <v>534</v>
      </c>
      <c r="I252" s="80"/>
      <c r="L252" s="26"/>
      <c r="M252" s="150"/>
      <c r="N252" s="45"/>
      <c r="O252" s="45"/>
      <c r="P252" s="45"/>
      <c r="Q252" s="45"/>
      <c r="R252" s="45"/>
      <c r="S252" s="45"/>
      <c r="T252" s="46"/>
      <c r="AT252" s="12" t="s">
        <v>119</v>
      </c>
      <c r="AU252" s="12" t="s">
        <v>76</v>
      </c>
    </row>
    <row r="253" spans="2:65" s="1" customFormat="1" ht="16.5" customHeight="1">
      <c r="B253" s="135"/>
      <c r="C253" s="136" t="s">
        <v>535</v>
      </c>
      <c r="D253" s="136" t="s">
        <v>112</v>
      </c>
      <c r="E253" s="137" t="s">
        <v>536</v>
      </c>
      <c r="F253" s="138" t="s">
        <v>537</v>
      </c>
      <c r="G253" s="139" t="s">
        <v>123</v>
      </c>
      <c r="H253" s="140">
        <v>20</v>
      </c>
      <c r="I253" s="141"/>
      <c r="J253" s="142">
        <f>ROUND(I253*H253,2)</f>
        <v>0</v>
      </c>
      <c r="K253" s="138" t="s">
        <v>116</v>
      </c>
      <c r="L253" s="26"/>
      <c r="M253" s="143" t="s">
        <v>1</v>
      </c>
      <c r="N253" s="144" t="s">
        <v>37</v>
      </c>
      <c r="O253" s="45"/>
      <c r="P253" s="145">
        <f>O253*H253</f>
        <v>0</v>
      </c>
      <c r="Q253" s="145">
        <v>0</v>
      </c>
      <c r="R253" s="145">
        <f>Q253*H253</f>
        <v>0</v>
      </c>
      <c r="S253" s="145">
        <v>0</v>
      </c>
      <c r="T253" s="146">
        <f>S253*H253</f>
        <v>0</v>
      </c>
      <c r="AR253" s="12" t="s">
        <v>117</v>
      </c>
      <c r="AT253" s="12" t="s">
        <v>112</v>
      </c>
      <c r="AU253" s="12" t="s">
        <v>76</v>
      </c>
      <c r="AY253" s="12" t="s">
        <v>109</v>
      </c>
      <c r="BE253" s="147">
        <f>IF(N253="základní",J253,0)</f>
        <v>0</v>
      </c>
      <c r="BF253" s="147">
        <f>IF(N253="snížená",J253,0)</f>
        <v>0</v>
      </c>
      <c r="BG253" s="147">
        <f>IF(N253="zákl. přenesená",J253,0)</f>
        <v>0</v>
      </c>
      <c r="BH253" s="147">
        <f>IF(N253="sníž. přenesená",J253,0)</f>
        <v>0</v>
      </c>
      <c r="BI253" s="147">
        <f>IF(N253="nulová",J253,0)</f>
        <v>0</v>
      </c>
      <c r="BJ253" s="12" t="s">
        <v>74</v>
      </c>
      <c r="BK253" s="147">
        <f>ROUND(I253*H253,2)</f>
        <v>0</v>
      </c>
      <c r="BL253" s="12" t="s">
        <v>117</v>
      </c>
      <c r="BM253" s="12" t="s">
        <v>538</v>
      </c>
    </row>
    <row r="254" spans="2:65" s="1" customFormat="1" ht="19.5">
      <c r="B254" s="26"/>
      <c r="D254" s="148" t="s">
        <v>119</v>
      </c>
      <c r="F254" s="149" t="s">
        <v>539</v>
      </c>
      <c r="I254" s="80"/>
      <c r="L254" s="26"/>
      <c r="M254" s="150"/>
      <c r="N254" s="45"/>
      <c r="O254" s="45"/>
      <c r="P254" s="45"/>
      <c r="Q254" s="45"/>
      <c r="R254" s="45"/>
      <c r="S254" s="45"/>
      <c r="T254" s="46"/>
      <c r="AT254" s="12" t="s">
        <v>119</v>
      </c>
      <c r="AU254" s="12" t="s">
        <v>76</v>
      </c>
    </row>
    <row r="255" spans="2:65" s="1" customFormat="1" ht="16.5" customHeight="1">
      <c r="B255" s="135"/>
      <c r="C255" s="136" t="s">
        <v>540</v>
      </c>
      <c r="D255" s="136" t="s">
        <v>112</v>
      </c>
      <c r="E255" s="137" t="s">
        <v>541</v>
      </c>
      <c r="F255" s="138" t="s">
        <v>542</v>
      </c>
      <c r="G255" s="139" t="s">
        <v>123</v>
      </c>
      <c r="H255" s="140">
        <v>20</v>
      </c>
      <c r="I255" s="141"/>
      <c r="J255" s="142">
        <f>ROUND(I255*H255,2)</f>
        <v>0</v>
      </c>
      <c r="K255" s="138" t="s">
        <v>116</v>
      </c>
      <c r="L255" s="26"/>
      <c r="M255" s="143" t="s">
        <v>1</v>
      </c>
      <c r="N255" s="144" t="s">
        <v>37</v>
      </c>
      <c r="O255" s="45"/>
      <c r="P255" s="145">
        <f>O255*H255</f>
        <v>0</v>
      </c>
      <c r="Q255" s="145">
        <v>0</v>
      </c>
      <c r="R255" s="145">
        <f>Q255*H255</f>
        <v>0</v>
      </c>
      <c r="S255" s="145">
        <v>0</v>
      </c>
      <c r="T255" s="146">
        <f>S255*H255</f>
        <v>0</v>
      </c>
      <c r="AR255" s="12" t="s">
        <v>117</v>
      </c>
      <c r="AT255" s="12" t="s">
        <v>112</v>
      </c>
      <c r="AU255" s="12" t="s">
        <v>76</v>
      </c>
      <c r="AY255" s="12" t="s">
        <v>109</v>
      </c>
      <c r="BE255" s="147">
        <f>IF(N255="základní",J255,0)</f>
        <v>0</v>
      </c>
      <c r="BF255" s="147">
        <f>IF(N255="snížená",J255,0)</f>
        <v>0</v>
      </c>
      <c r="BG255" s="147">
        <f>IF(N255="zákl. přenesená",J255,0)</f>
        <v>0</v>
      </c>
      <c r="BH255" s="147">
        <f>IF(N255="sníž. přenesená",J255,0)</f>
        <v>0</v>
      </c>
      <c r="BI255" s="147">
        <f>IF(N255="nulová",J255,0)</f>
        <v>0</v>
      </c>
      <c r="BJ255" s="12" t="s">
        <v>74</v>
      </c>
      <c r="BK255" s="147">
        <f>ROUND(I255*H255,2)</f>
        <v>0</v>
      </c>
      <c r="BL255" s="12" t="s">
        <v>117</v>
      </c>
      <c r="BM255" s="12" t="s">
        <v>543</v>
      </c>
    </row>
    <row r="256" spans="2:65" s="1" customFormat="1" ht="19.5">
      <c r="B256" s="26"/>
      <c r="D256" s="148" t="s">
        <v>119</v>
      </c>
      <c r="F256" s="149" t="s">
        <v>544</v>
      </c>
      <c r="I256" s="80"/>
      <c r="L256" s="26"/>
      <c r="M256" s="150"/>
      <c r="N256" s="45"/>
      <c r="O256" s="45"/>
      <c r="P256" s="45"/>
      <c r="Q256" s="45"/>
      <c r="R256" s="45"/>
      <c r="S256" s="45"/>
      <c r="T256" s="46"/>
      <c r="AT256" s="12" t="s">
        <v>119</v>
      </c>
      <c r="AU256" s="12" t="s">
        <v>76</v>
      </c>
    </row>
    <row r="257" spans="2:65" s="1" customFormat="1" ht="16.5" customHeight="1">
      <c r="B257" s="135"/>
      <c r="C257" s="136" t="s">
        <v>545</v>
      </c>
      <c r="D257" s="136" t="s">
        <v>112</v>
      </c>
      <c r="E257" s="137" t="s">
        <v>546</v>
      </c>
      <c r="F257" s="138" t="s">
        <v>547</v>
      </c>
      <c r="G257" s="139" t="s">
        <v>123</v>
      </c>
      <c r="H257" s="140">
        <v>20</v>
      </c>
      <c r="I257" s="141"/>
      <c r="J257" s="142">
        <f>ROUND(I257*H257,2)</f>
        <v>0</v>
      </c>
      <c r="K257" s="138" t="s">
        <v>116</v>
      </c>
      <c r="L257" s="26"/>
      <c r="M257" s="143" t="s">
        <v>1</v>
      </c>
      <c r="N257" s="144" t="s">
        <v>37</v>
      </c>
      <c r="O257" s="45"/>
      <c r="P257" s="145">
        <f>O257*H257</f>
        <v>0</v>
      </c>
      <c r="Q257" s="145">
        <v>0</v>
      </c>
      <c r="R257" s="145">
        <f>Q257*H257</f>
        <v>0</v>
      </c>
      <c r="S257" s="145">
        <v>0</v>
      </c>
      <c r="T257" s="146">
        <f>S257*H257</f>
        <v>0</v>
      </c>
      <c r="AR257" s="12" t="s">
        <v>117</v>
      </c>
      <c r="AT257" s="12" t="s">
        <v>112</v>
      </c>
      <c r="AU257" s="12" t="s">
        <v>76</v>
      </c>
      <c r="AY257" s="12" t="s">
        <v>109</v>
      </c>
      <c r="BE257" s="147">
        <f>IF(N257="základní",J257,0)</f>
        <v>0</v>
      </c>
      <c r="BF257" s="147">
        <f>IF(N257="snížená",J257,0)</f>
        <v>0</v>
      </c>
      <c r="BG257" s="147">
        <f>IF(N257="zákl. přenesená",J257,0)</f>
        <v>0</v>
      </c>
      <c r="BH257" s="147">
        <f>IF(N257="sníž. přenesená",J257,0)</f>
        <v>0</v>
      </c>
      <c r="BI257" s="147">
        <f>IF(N257="nulová",J257,0)</f>
        <v>0</v>
      </c>
      <c r="BJ257" s="12" t="s">
        <v>74</v>
      </c>
      <c r="BK257" s="147">
        <f>ROUND(I257*H257,2)</f>
        <v>0</v>
      </c>
      <c r="BL257" s="12" t="s">
        <v>117</v>
      </c>
      <c r="BM257" s="12" t="s">
        <v>548</v>
      </c>
    </row>
    <row r="258" spans="2:65" s="1" customFormat="1" ht="19.5">
      <c r="B258" s="26"/>
      <c r="D258" s="148" t="s">
        <v>119</v>
      </c>
      <c r="F258" s="149" t="s">
        <v>549</v>
      </c>
      <c r="I258" s="80"/>
      <c r="L258" s="26"/>
      <c r="M258" s="150"/>
      <c r="N258" s="45"/>
      <c r="O258" s="45"/>
      <c r="P258" s="45"/>
      <c r="Q258" s="45"/>
      <c r="R258" s="45"/>
      <c r="S258" s="45"/>
      <c r="T258" s="46"/>
      <c r="AT258" s="12" t="s">
        <v>119</v>
      </c>
      <c r="AU258" s="12" t="s">
        <v>76</v>
      </c>
    </row>
    <row r="259" spans="2:65" s="1" customFormat="1" ht="16.5" customHeight="1">
      <c r="B259" s="135"/>
      <c r="C259" s="136" t="s">
        <v>550</v>
      </c>
      <c r="D259" s="136" t="s">
        <v>112</v>
      </c>
      <c r="E259" s="137" t="s">
        <v>551</v>
      </c>
      <c r="F259" s="138" t="s">
        <v>552</v>
      </c>
      <c r="G259" s="139" t="s">
        <v>123</v>
      </c>
      <c r="H259" s="140">
        <v>20</v>
      </c>
      <c r="I259" s="141"/>
      <c r="J259" s="142">
        <f>ROUND(I259*H259,2)</f>
        <v>0</v>
      </c>
      <c r="K259" s="138" t="s">
        <v>116</v>
      </c>
      <c r="L259" s="26"/>
      <c r="M259" s="143" t="s">
        <v>1</v>
      </c>
      <c r="N259" s="144" t="s">
        <v>37</v>
      </c>
      <c r="O259" s="45"/>
      <c r="P259" s="145">
        <f>O259*H259</f>
        <v>0</v>
      </c>
      <c r="Q259" s="145">
        <v>0</v>
      </c>
      <c r="R259" s="145">
        <f>Q259*H259</f>
        <v>0</v>
      </c>
      <c r="S259" s="145">
        <v>0</v>
      </c>
      <c r="T259" s="146">
        <f>S259*H259</f>
        <v>0</v>
      </c>
      <c r="AR259" s="12" t="s">
        <v>117</v>
      </c>
      <c r="AT259" s="12" t="s">
        <v>112</v>
      </c>
      <c r="AU259" s="12" t="s">
        <v>76</v>
      </c>
      <c r="AY259" s="12" t="s">
        <v>109</v>
      </c>
      <c r="BE259" s="147">
        <f>IF(N259="základní",J259,0)</f>
        <v>0</v>
      </c>
      <c r="BF259" s="147">
        <f>IF(N259="snížená",J259,0)</f>
        <v>0</v>
      </c>
      <c r="BG259" s="147">
        <f>IF(N259="zákl. přenesená",J259,0)</f>
        <v>0</v>
      </c>
      <c r="BH259" s="147">
        <f>IF(N259="sníž. přenesená",J259,0)</f>
        <v>0</v>
      </c>
      <c r="BI259" s="147">
        <f>IF(N259="nulová",J259,0)</f>
        <v>0</v>
      </c>
      <c r="BJ259" s="12" t="s">
        <v>74</v>
      </c>
      <c r="BK259" s="147">
        <f>ROUND(I259*H259,2)</f>
        <v>0</v>
      </c>
      <c r="BL259" s="12" t="s">
        <v>117</v>
      </c>
      <c r="BM259" s="12" t="s">
        <v>553</v>
      </c>
    </row>
    <row r="260" spans="2:65" s="1" customFormat="1" ht="19.5">
      <c r="B260" s="26"/>
      <c r="D260" s="148" t="s">
        <v>119</v>
      </c>
      <c r="F260" s="149" t="s">
        <v>554</v>
      </c>
      <c r="I260" s="80"/>
      <c r="L260" s="26"/>
      <c r="M260" s="150"/>
      <c r="N260" s="45"/>
      <c r="O260" s="45"/>
      <c r="P260" s="45"/>
      <c r="Q260" s="45"/>
      <c r="R260" s="45"/>
      <c r="S260" s="45"/>
      <c r="T260" s="46"/>
      <c r="AT260" s="12" t="s">
        <v>119</v>
      </c>
      <c r="AU260" s="12" t="s">
        <v>76</v>
      </c>
    </row>
    <row r="261" spans="2:65" s="1" customFormat="1" ht="16.5" customHeight="1">
      <c r="B261" s="135"/>
      <c r="C261" s="136" t="s">
        <v>555</v>
      </c>
      <c r="D261" s="136" t="s">
        <v>112</v>
      </c>
      <c r="E261" s="137" t="s">
        <v>556</v>
      </c>
      <c r="F261" s="138" t="s">
        <v>557</v>
      </c>
      <c r="G261" s="139" t="s">
        <v>123</v>
      </c>
      <c r="H261" s="140">
        <v>20</v>
      </c>
      <c r="I261" s="141"/>
      <c r="J261" s="142">
        <f>ROUND(I261*H261,2)</f>
        <v>0</v>
      </c>
      <c r="K261" s="138" t="s">
        <v>116</v>
      </c>
      <c r="L261" s="26"/>
      <c r="M261" s="143" t="s">
        <v>1</v>
      </c>
      <c r="N261" s="144" t="s">
        <v>37</v>
      </c>
      <c r="O261" s="45"/>
      <c r="P261" s="145">
        <f>O261*H261</f>
        <v>0</v>
      </c>
      <c r="Q261" s="145">
        <v>0</v>
      </c>
      <c r="R261" s="145">
        <f>Q261*H261</f>
        <v>0</v>
      </c>
      <c r="S261" s="145">
        <v>0</v>
      </c>
      <c r="T261" s="146">
        <f>S261*H261</f>
        <v>0</v>
      </c>
      <c r="AR261" s="12" t="s">
        <v>117</v>
      </c>
      <c r="AT261" s="12" t="s">
        <v>112</v>
      </c>
      <c r="AU261" s="12" t="s">
        <v>76</v>
      </c>
      <c r="AY261" s="12" t="s">
        <v>109</v>
      </c>
      <c r="BE261" s="147">
        <f>IF(N261="základní",J261,0)</f>
        <v>0</v>
      </c>
      <c r="BF261" s="147">
        <f>IF(N261="snížená",J261,0)</f>
        <v>0</v>
      </c>
      <c r="BG261" s="147">
        <f>IF(N261="zákl. přenesená",J261,0)</f>
        <v>0</v>
      </c>
      <c r="BH261" s="147">
        <f>IF(N261="sníž. přenesená",J261,0)</f>
        <v>0</v>
      </c>
      <c r="BI261" s="147">
        <f>IF(N261="nulová",J261,0)</f>
        <v>0</v>
      </c>
      <c r="BJ261" s="12" t="s">
        <v>74</v>
      </c>
      <c r="BK261" s="147">
        <f>ROUND(I261*H261,2)</f>
        <v>0</v>
      </c>
      <c r="BL261" s="12" t="s">
        <v>117</v>
      </c>
      <c r="BM261" s="12" t="s">
        <v>558</v>
      </c>
    </row>
    <row r="262" spans="2:65" s="1" customFormat="1" ht="19.5">
      <c r="B262" s="26"/>
      <c r="D262" s="148" t="s">
        <v>119</v>
      </c>
      <c r="F262" s="149" t="s">
        <v>559</v>
      </c>
      <c r="I262" s="80"/>
      <c r="L262" s="26"/>
      <c r="M262" s="150"/>
      <c r="N262" s="45"/>
      <c r="O262" s="45"/>
      <c r="P262" s="45"/>
      <c r="Q262" s="45"/>
      <c r="R262" s="45"/>
      <c r="S262" s="45"/>
      <c r="T262" s="46"/>
      <c r="AT262" s="12" t="s">
        <v>119</v>
      </c>
      <c r="AU262" s="12" t="s">
        <v>76</v>
      </c>
    </row>
    <row r="263" spans="2:65" s="1" customFormat="1" ht="16.5" customHeight="1">
      <c r="B263" s="135"/>
      <c r="C263" s="136" t="s">
        <v>560</v>
      </c>
      <c r="D263" s="136" t="s">
        <v>112</v>
      </c>
      <c r="E263" s="137" t="s">
        <v>561</v>
      </c>
      <c r="F263" s="138" t="s">
        <v>562</v>
      </c>
      <c r="G263" s="139" t="s">
        <v>123</v>
      </c>
      <c r="H263" s="140">
        <v>20</v>
      </c>
      <c r="I263" s="141"/>
      <c r="J263" s="142">
        <f>ROUND(I263*H263,2)</f>
        <v>0</v>
      </c>
      <c r="K263" s="138" t="s">
        <v>116</v>
      </c>
      <c r="L263" s="26"/>
      <c r="M263" s="143" t="s">
        <v>1</v>
      </c>
      <c r="N263" s="144" t="s">
        <v>37</v>
      </c>
      <c r="O263" s="45"/>
      <c r="P263" s="145">
        <f>O263*H263</f>
        <v>0</v>
      </c>
      <c r="Q263" s="145">
        <v>0</v>
      </c>
      <c r="R263" s="145">
        <f>Q263*H263</f>
        <v>0</v>
      </c>
      <c r="S263" s="145">
        <v>0</v>
      </c>
      <c r="T263" s="146">
        <f>S263*H263</f>
        <v>0</v>
      </c>
      <c r="AR263" s="12" t="s">
        <v>117</v>
      </c>
      <c r="AT263" s="12" t="s">
        <v>112</v>
      </c>
      <c r="AU263" s="12" t="s">
        <v>76</v>
      </c>
      <c r="AY263" s="12" t="s">
        <v>109</v>
      </c>
      <c r="BE263" s="147">
        <f>IF(N263="základní",J263,0)</f>
        <v>0</v>
      </c>
      <c r="BF263" s="147">
        <f>IF(N263="snížená",J263,0)</f>
        <v>0</v>
      </c>
      <c r="BG263" s="147">
        <f>IF(N263="zákl. přenesená",J263,0)</f>
        <v>0</v>
      </c>
      <c r="BH263" s="147">
        <f>IF(N263="sníž. přenesená",J263,0)</f>
        <v>0</v>
      </c>
      <c r="BI263" s="147">
        <f>IF(N263="nulová",J263,0)</f>
        <v>0</v>
      </c>
      <c r="BJ263" s="12" t="s">
        <v>74</v>
      </c>
      <c r="BK263" s="147">
        <f>ROUND(I263*H263,2)</f>
        <v>0</v>
      </c>
      <c r="BL263" s="12" t="s">
        <v>117</v>
      </c>
      <c r="BM263" s="12" t="s">
        <v>563</v>
      </c>
    </row>
    <row r="264" spans="2:65" s="1" customFormat="1" ht="19.5">
      <c r="B264" s="26"/>
      <c r="D264" s="148" t="s">
        <v>119</v>
      </c>
      <c r="F264" s="149" t="s">
        <v>564</v>
      </c>
      <c r="I264" s="80"/>
      <c r="L264" s="26"/>
      <c r="M264" s="150"/>
      <c r="N264" s="45"/>
      <c r="O264" s="45"/>
      <c r="P264" s="45"/>
      <c r="Q264" s="45"/>
      <c r="R264" s="45"/>
      <c r="S264" s="45"/>
      <c r="T264" s="46"/>
      <c r="AT264" s="12" t="s">
        <v>119</v>
      </c>
      <c r="AU264" s="12" t="s">
        <v>76</v>
      </c>
    </row>
    <row r="265" spans="2:65" s="1" customFormat="1" ht="16.5" customHeight="1">
      <c r="B265" s="135"/>
      <c r="C265" s="136" t="s">
        <v>565</v>
      </c>
      <c r="D265" s="136" t="s">
        <v>112</v>
      </c>
      <c r="E265" s="137" t="s">
        <v>566</v>
      </c>
      <c r="F265" s="138" t="s">
        <v>567</v>
      </c>
      <c r="G265" s="139" t="s">
        <v>123</v>
      </c>
      <c r="H265" s="140">
        <v>20</v>
      </c>
      <c r="I265" s="141"/>
      <c r="J265" s="142">
        <f>ROUND(I265*H265,2)</f>
        <v>0</v>
      </c>
      <c r="K265" s="138" t="s">
        <v>116</v>
      </c>
      <c r="L265" s="26"/>
      <c r="M265" s="143" t="s">
        <v>1</v>
      </c>
      <c r="N265" s="144" t="s">
        <v>37</v>
      </c>
      <c r="O265" s="45"/>
      <c r="P265" s="145">
        <f>O265*H265</f>
        <v>0</v>
      </c>
      <c r="Q265" s="145">
        <v>0</v>
      </c>
      <c r="R265" s="145">
        <f>Q265*H265</f>
        <v>0</v>
      </c>
      <c r="S265" s="145">
        <v>0</v>
      </c>
      <c r="T265" s="146">
        <f>S265*H265</f>
        <v>0</v>
      </c>
      <c r="AR265" s="12" t="s">
        <v>117</v>
      </c>
      <c r="AT265" s="12" t="s">
        <v>112</v>
      </c>
      <c r="AU265" s="12" t="s">
        <v>76</v>
      </c>
      <c r="AY265" s="12" t="s">
        <v>109</v>
      </c>
      <c r="BE265" s="147">
        <f>IF(N265="základní",J265,0)</f>
        <v>0</v>
      </c>
      <c r="BF265" s="147">
        <f>IF(N265="snížená",J265,0)</f>
        <v>0</v>
      </c>
      <c r="BG265" s="147">
        <f>IF(N265="zákl. přenesená",J265,0)</f>
        <v>0</v>
      </c>
      <c r="BH265" s="147">
        <f>IF(N265="sníž. přenesená",J265,0)</f>
        <v>0</v>
      </c>
      <c r="BI265" s="147">
        <f>IF(N265="nulová",J265,0)</f>
        <v>0</v>
      </c>
      <c r="BJ265" s="12" t="s">
        <v>74</v>
      </c>
      <c r="BK265" s="147">
        <f>ROUND(I265*H265,2)</f>
        <v>0</v>
      </c>
      <c r="BL265" s="12" t="s">
        <v>117</v>
      </c>
      <c r="BM265" s="12" t="s">
        <v>568</v>
      </c>
    </row>
    <row r="266" spans="2:65" s="1" customFormat="1" ht="19.5">
      <c r="B266" s="26"/>
      <c r="D266" s="148" t="s">
        <v>119</v>
      </c>
      <c r="F266" s="149" t="s">
        <v>569</v>
      </c>
      <c r="I266" s="80"/>
      <c r="L266" s="26"/>
      <c r="M266" s="150"/>
      <c r="N266" s="45"/>
      <c r="O266" s="45"/>
      <c r="P266" s="45"/>
      <c r="Q266" s="45"/>
      <c r="R266" s="45"/>
      <c r="S266" s="45"/>
      <c r="T266" s="46"/>
      <c r="AT266" s="12" t="s">
        <v>119</v>
      </c>
      <c r="AU266" s="12" t="s">
        <v>76</v>
      </c>
    </row>
    <row r="267" spans="2:65" s="1" customFormat="1" ht="16.5" customHeight="1">
      <c r="B267" s="135"/>
      <c r="C267" s="136" t="s">
        <v>570</v>
      </c>
      <c r="D267" s="136" t="s">
        <v>112</v>
      </c>
      <c r="E267" s="137" t="s">
        <v>571</v>
      </c>
      <c r="F267" s="138" t="s">
        <v>572</v>
      </c>
      <c r="G267" s="139" t="s">
        <v>123</v>
      </c>
      <c r="H267" s="140">
        <v>20</v>
      </c>
      <c r="I267" s="141"/>
      <c r="J267" s="142">
        <f>ROUND(I267*H267,2)</f>
        <v>0</v>
      </c>
      <c r="K267" s="138" t="s">
        <v>116</v>
      </c>
      <c r="L267" s="26"/>
      <c r="M267" s="143" t="s">
        <v>1</v>
      </c>
      <c r="N267" s="144" t="s">
        <v>37</v>
      </c>
      <c r="O267" s="45"/>
      <c r="P267" s="145">
        <f>O267*H267</f>
        <v>0</v>
      </c>
      <c r="Q267" s="145">
        <v>0</v>
      </c>
      <c r="R267" s="145">
        <f>Q267*H267</f>
        <v>0</v>
      </c>
      <c r="S267" s="145">
        <v>0</v>
      </c>
      <c r="T267" s="146">
        <f>S267*H267</f>
        <v>0</v>
      </c>
      <c r="AR267" s="12" t="s">
        <v>117</v>
      </c>
      <c r="AT267" s="12" t="s">
        <v>112</v>
      </c>
      <c r="AU267" s="12" t="s">
        <v>76</v>
      </c>
      <c r="AY267" s="12" t="s">
        <v>109</v>
      </c>
      <c r="BE267" s="147">
        <f>IF(N267="základní",J267,0)</f>
        <v>0</v>
      </c>
      <c r="BF267" s="147">
        <f>IF(N267="snížená",J267,0)</f>
        <v>0</v>
      </c>
      <c r="BG267" s="147">
        <f>IF(N267="zákl. přenesená",J267,0)</f>
        <v>0</v>
      </c>
      <c r="BH267" s="147">
        <f>IF(N267="sníž. přenesená",J267,0)</f>
        <v>0</v>
      </c>
      <c r="BI267" s="147">
        <f>IF(N267="nulová",J267,0)</f>
        <v>0</v>
      </c>
      <c r="BJ267" s="12" t="s">
        <v>74</v>
      </c>
      <c r="BK267" s="147">
        <f>ROUND(I267*H267,2)</f>
        <v>0</v>
      </c>
      <c r="BL267" s="12" t="s">
        <v>117</v>
      </c>
      <c r="BM267" s="12" t="s">
        <v>573</v>
      </c>
    </row>
    <row r="268" spans="2:65" s="1" customFormat="1" ht="19.5">
      <c r="B268" s="26"/>
      <c r="D268" s="148" t="s">
        <v>119</v>
      </c>
      <c r="F268" s="149" t="s">
        <v>574</v>
      </c>
      <c r="I268" s="80"/>
      <c r="L268" s="26"/>
      <c r="M268" s="150"/>
      <c r="N268" s="45"/>
      <c r="O268" s="45"/>
      <c r="P268" s="45"/>
      <c r="Q268" s="45"/>
      <c r="R268" s="45"/>
      <c r="S268" s="45"/>
      <c r="T268" s="46"/>
      <c r="AT268" s="12" t="s">
        <v>119</v>
      </c>
      <c r="AU268" s="12" t="s">
        <v>76</v>
      </c>
    </row>
    <row r="269" spans="2:65" s="1" customFormat="1" ht="16.5" customHeight="1">
      <c r="B269" s="135"/>
      <c r="C269" s="136" t="s">
        <v>575</v>
      </c>
      <c r="D269" s="136" t="s">
        <v>112</v>
      </c>
      <c r="E269" s="137" t="s">
        <v>576</v>
      </c>
      <c r="F269" s="138" t="s">
        <v>577</v>
      </c>
      <c r="G269" s="139" t="s">
        <v>123</v>
      </c>
      <c r="H269" s="140">
        <v>20</v>
      </c>
      <c r="I269" s="141"/>
      <c r="J269" s="142">
        <f>ROUND(I269*H269,2)</f>
        <v>0</v>
      </c>
      <c r="K269" s="138" t="s">
        <v>116</v>
      </c>
      <c r="L269" s="26"/>
      <c r="M269" s="143" t="s">
        <v>1</v>
      </c>
      <c r="N269" s="144" t="s">
        <v>37</v>
      </c>
      <c r="O269" s="45"/>
      <c r="P269" s="145">
        <f>O269*H269</f>
        <v>0</v>
      </c>
      <c r="Q269" s="145">
        <v>0</v>
      </c>
      <c r="R269" s="145">
        <f>Q269*H269</f>
        <v>0</v>
      </c>
      <c r="S269" s="145">
        <v>0</v>
      </c>
      <c r="T269" s="146">
        <f>S269*H269</f>
        <v>0</v>
      </c>
      <c r="AR269" s="12" t="s">
        <v>117</v>
      </c>
      <c r="AT269" s="12" t="s">
        <v>112</v>
      </c>
      <c r="AU269" s="12" t="s">
        <v>76</v>
      </c>
      <c r="AY269" s="12" t="s">
        <v>109</v>
      </c>
      <c r="BE269" s="147">
        <f>IF(N269="základní",J269,0)</f>
        <v>0</v>
      </c>
      <c r="BF269" s="147">
        <f>IF(N269="snížená",J269,0)</f>
        <v>0</v>
      </c>
      <c r="BG269" s="147">
        <f>IF(N269="zákl. přenesená",J269,0)</f>
        <v>0</v>
      </c>
      <c r="BH269" s="147">
        <f>IF(N269="sníž. přenesená",J269,0)</f>
        <v>0</v>
      </c>
      <c r="BI269" s="147">
        <f>IF(N269="nulová",J269,0)</f>
        <v>0</v>
      </c>
      <c r="BJ269" s="12" t="s">
        <v>74</v>
      </c>
      <c r="BK269" s="147">
        <f>ROUND(I269*H269,2)</f>
        <v>0</v>
      </c>
      <c r="BL269" s="12" t="s">
        <v>117</v>
      </c>
      <c r="BM269" s="12" t="s">
        <v>578</v>
      </c>
    </row>
    <row r="270" spans="2:65" s="1" customFormat="1" ht="19.5">
      <c r="B270" s="26"/>
      <c r="D270" s="148" t="s">
        <v>119</v>
      </c>
      <c r="F270" s="149" t="s">
        <v>579</v>
      </c>
      <c r="I270" s="80"/>
      <c r="L270" s="26"/>
      <c r="M270" s="150"/>
      <c r="N270" s="45"/>
      <c r="O270" s="45"/>
      <c r="P270" s="45"/>
      <c r="Q270" s="45"/>
      <c r="R270" s="45"/>
      <c r="S270" s="45"/>
      <c r="T270" s="46"/>
      <c r="AT270" s="12" t="s">
        <v>119</v>
      </c>
      <c r="AU270" s="12" t="s">
        <v>76</v>
      </c>
    </row>
    <row r="271" spans="2:65" s="1" customFormat="1" ht="16.5" customHeight="1">
      <c r="B271" s="135"/>
      <c r="C271" s="136" t="s">
        <v>580</v>
      </c>
      <c r="D271" s="136" t="s">
        <v>112</v>
      </c>
      <c r="E271" s="137" t="s">
        <v>581</v>
      </c>
      <c r="F271" s="138" t="s">
        <v>582</v>
      </c>
      <c r="G271" s="139" t="s">
        <v>123</v>
      </c>
      <c r="H271" s="140">
        <v>20</v>
      </c>
      <c r="I271" s="141"/>
      <c r="J271" s="142">
        <f>ROUND(I271*H271,2)</f>
        <v>0</v>
      </c>
      <c r="K271" s="138" t="s">
        <v>116</v>
      </c>
      <c r="L271" s="26"/>
      <c r="M271" s="143" t="s">
        <v>1</v>
      </c>
      <c r="N271" s="144" t="s">
        <v>37</v>
      </c>
      <c r="O271" s="45"/>
      <c r="P271" s="145">
        <f>O271*H271</f>
        <v>0</v>
      </c>
      <c r="Q271" s="145">
        <v>0</v>
      </c>
      <c r="R271" s="145">
        <f>Q271*H271</f>
        <v>0</v>
      </c>
      <c r="S271" s="145">
        <v>0</v>
      </c>
      <c r="T271" s="146">
        <f>S271*H271</f>
        <v>0</v>
      </c>
      <c r="AR271" s="12" t="s">
        <v>117</v>
      </c>
      <c r="AT271" s="12" t="s">
        <v>112</v>
      </c>
      <c r="AU271" s="12" t="s">
        <v>76</v>
      </c>
      <c r="AY271" s="12" t="s">
        <v>109</v>
      </c>
      <c r="BE271" s="147">
        <f>IF(N271="základní",J271,0)</f>
        <v>0</v>
      </c>
      <c r="BF271" s="147">
        <f>IF(N271="snížená",J271,0)</f>
        <v>0</v>
      </c>
      <c r="BG271" s="147">
        <f>IF(N271="zákl. přenesená",J271,0)</f>
        <v>0</v>
      </c>
      <c r="BH271" s="147">
        <f>IF(N271="sníž. přenesená",J271,0)</f>
        <v>0</v>
      </c>
      <c r="BI271" s="147">
        <f>IF(N271="nulová",J271,0)</f>
        <v>0</v>
      </c>
      <c r="BJ271" s="12" t="s">
        <v>74</v>
      </c>
      <c r="BK271" s="147">
        <f>ROUND(I271*H271,2)</f>
        <v>0</v>
      </c>
      <c r="BL271" s="12" t="s">
        <v>117</v>
      </c>
      <c r="BM271" s="12" t="s">
        <v>583</v>
      </c>
    </row>
    <row r="272" spans="2:65" s="1" customFormat="1" ht="19.5">
      <c r="B272" s="26"/>
      <c r="D272" s="148" t="s">
        <v>119</v>
      </c>
      <c r="F272" s="149" t="s">
        <v>584</v>
      </c>
      <c r="I272" s="80"/>
      <c r="L272" s="26"/>
      <c r="M272" s="150"/>
      <c r="N272" s="45"/>
      <c r="O272" s="45"/>
      <c r="P272" s="45"/>
      <c r="Q272" s="45"/>
      <c r="R272" s="45"/>
      <c r="S272" s="45"/>
      <c r="T272" s="46"/>
      <c r="AT272" s="12" t="s">
        <v>119</v>
      </c>
      <c r="AU272" s="12" t="s">
        <v>76</v>
      </c>
    </row>
    <row r="273" spans="2:65" s="1" customFormat="1" ht="16.5" customHeight="1">
      <c r="B273" s="135"/>
      <c r="C273" s="136" t="s">
        <v>585</v>
      </c>
      <c r="D273" s="136" t="s">
        <v>112</v>
      </c>
      <c r="E273" s="137" t="s">
        <v>586</v>
      </c>
      <c r="F273" s="138" t="s">
        <v>587</v>
      </c>
      <c r="G273" s="139" t="s">
        <v>123</v>
      </c>
      <c r="H273" s="140">
        <v>20</v>
      </c>
      <c r="I273" s="141"/>
      <c r="J273" s="142">
        <f>ROUND(I273*H273,2)</f>
        <v>0</v>
      </c>
      <c r="K273" s="138" t="s">
        <v>116</v>
      </c>
      <c r="L273" s="26"/>
      <c r="M273" s="143" t="s">
        <v>1</v>
      </c>
      <c r="N273" s="144" t="s">
        <v>37</v>
      </c>
      <c r="O273" s="45"/>
      <c r="P273" s="145">
        <f>O273*H273</f>
        <v>0</v>
      </c>
      <c r="Q273" s="145">
        <v>0</v>
      </c>
      <c r="R273" s="145">
        <f>Q273*H273</f>
        <v>0</v>
      </c>
      <c r="S273" s="145">
        <v>0</v>
      </c>
      <c r="T273" s="146">
        <f>S273*H273</f>
        <v>0</v>
      </c>
      <c r="AR273" s="12" t="s">
        <v>117</v>
      </c>
      <c r="AT273" s="12" t="s">
        <v>112</v>
      </c>
      <c r="AU273" s="12" t="s">
        <v>76</v>
      </c>
      <c r="AY273" s="12" t="s">
        <v>109</v>
      </c>
      <c r="BE273" s="147">
        <f>IF(N273="základní",J273,0)</f>
        <v>0</v>
      </c>
      <c r="BF273" s="147">
        <f>IF(N273="snížená",J273,0)</f>
        <v>0</v>
      </c>
      <c r="BG273" s="147">
        <f>IF(N273="zákl. přenesená",J273,0)</f>
        <v>0</v>
      </c>
      <c r="BH273" s="147">
        <f>IF(N273="sníž. přenesená",J273,0)</f>
        <v>0</v>
      </c>
      <c r="BI273" s="147">
        <f>IF(N273="nulová",J273,0)</f>
        <v>0</v>
      </c>
      <c r="BJ273" s="12" t="s">
        <v>74</v>
      </c>
      <c r="BK273" s="147">
        <f>ROUND(I273*H273,2)</f>
        <v>0</v>
      </c>
      <c r="BL273" s="12" t="s">
        <v>117</v>
      </c>
      <c r="BM273" s="12" t="s">
        <v>588</v>
      </c>
    </row>
    <row r="274" spans="2:65" s="1" customFormat="1" ht="19.5">
      <c r="B274" s="26"/>
      <c r="D274" s="148" t="s">
        <v>119</v>
      </c>
      <c r="F274" s="149" t="s">
        <v>589</v>
      </c>
      <c r="I274" s="80"/>
      <c r="L274" s="26"/>
      <c r="M274" s="150"/>
      <c r="N274" s="45"/>
      <c r="O274" s="45"/>
      <c r="P274" s="45"/>
      <c r="Q274" s="45"/>
      <c r="R274" s="45"/>
      <c r="S274" s="45"/>
      <c r="T274" s="46"/>
      <c r="AT274" s="12" t="s">
        <v>119</v>
      </c>
      <c r="AU274" s="12" t="s">
        <v>76</v>
      </c>
    </row>
    <row r="275" spans="2:65" s="1" customFormat="1" ht="16.5" customHeight="1">
      <c r="B275" s="135"/>
      <c r="C275" s="136" t="s">
        <v>590</v>
      </c>
      <c r="D275" s="136" t="s">
        <v>112</v>
      </c>
      <c r="E275" s="137" t="s">
        <v>591</v>
      </c>
      <c r="F275" s="138" t="s">
        <v>592</v>
      </c>
      <c r="G275" s="139" t="s">
        <v>123</v>
      </c>
      <c r="H275" s="140">
        <v>20</v>
      </c>
      <c r="I275" s="141"/>
      <c r="J275" s="142">
        <f>ROUND(I275*H275,2)</f>
        <v>0</v>
      </c>
      <c r="K275" s="138" t="s">
        <v>116</v>
      </c>
      <c r="L275" s="26"/>
      <c r="M275" s="143" t="s">
        <v>1</v>
      </c>
      <c r="N275" s="144" t="s">
        <v>37</v>
      </c>
      <c r="O275" s="45"/>
      <c r="P275" s="145">
        <f>O275*H275</f>
        <v>0</v>
      </c>
      <c r="Q275" s="145">
        <v>0</v>
      </c>
      <c r="R275" s="145">
        <f>Q275*H275</f>
        <v>0</v>
      </c>
      <c r="S275" s="145">
        <v>0</v>
      </c>
      <c r="T275" s="146">
        <f>S275*H275</f>
        <v>0</v>
      </c>
      <c r="AR275" s="12" t="s">
        <v>117</v>
      </c>
      <c r="AT275" s="12" t="s">
        <v>112</v>
      </c>
      <c r="AU275" s="12" t="s">
        <v>76</v>
      </c>
      <c r="AY275" s="12" t="s">
        <v>109</v>
      </c>
      <c r="BE275" s="147">
        <f>IF(N275="základní",J275,0)</f>
        <v>0</v>
      </c>
      <c r="BF275" s="147">
        <f>IF(N275="snížená",J275,0)</f>
        <v>0</v>
      </c>
      <c r="BG275" s="147">
        <f>IF(N275="zákl. přenesená",J275,0)</f>
        <v>0</v>
      </c>
      <c r="BH275" s="147">
        <f>IF(N275="sníž. přenesená",J275,0)</f>
        <v>0</v>
      </c>
      <c r="BI275" s="147">
        <f>IF(N275="nulová",J275,0)</f>
        <v>0</v>
      </c>
      <c r="BJ275" s="12" t="s">
        <v>74</v>
      </c>
      <c r="BK275" s="147">
        <f>ROUND(I275*H275,2)</f>
        <v>0</v>
      </c>
      <c r="BL275" s="12" t="s">
        <v>117</v>
      </c>
      <c r="BM275" s="12" t="s">
        <v>593</v>
      </c>
    </row>
    <row r="276" spans="2:65" s="1" customFormat="1" ht="19.5">
      <c r="B276" s="26"/>
      <c r="D276" s="148" t="s">
        <v>119</v>
      </c>
      <c r="F276" s="149" t="s">
        <v>594</v>
      </c>
      <c r="I276" s="80"/>
      <c r="L276" s="26"/>
      <c r="M276" s="150"/>
      <c r="N276" s="45"/>
      <c r="O276" s="45"/>
      <c r="P276" s="45"/>
      <c r="Q276" s="45"/>
      <c r="R276" s="45"/>
      <c r="S276" s="45"/>
      <c r="T276" s="46"/>
      <c r="AT276" s="12" t="s">
        <v>119</v>
      </c>
      <c r="AU276" s="12" t="s">
        <v>76</v>
      </c>
    </row>
    <row r="277" spans="2:65" s="1" customFormat="1" ht="16.5" customHeight="1">
      <c r="B277" s="135"/>
      <c r="C277" s="136" t="s">
        <v>595</v>
      </c>
      <c r="D277" s="136" t="s">
        <v>112</v>
      </c>
      <c r="E277" s="137" t="s">
        <v>596</v>
      </c>
      <c r="F277" s="138" t="s">
        <v>597</v>
      </c>
      <c r="G277" s="139" t="s">
        <v>123</v>
      </c>
      <c r="H277" s="140">
        <v>20</v>
      </c>
      <c r="I277" s="141"/>
      <c r="J277" s="142">
        <f>ROUND(I277*H277,2)</f>
        <v>0</v>
      </c>
      <c r="K277" s="138" t="s">
        <v>116</v>
      </c>
      <c r="L277" s="26"/>
      <c r="M277" s="143" t="s">
        <v>1</v>
      </c>
      <c r="N277" s="144" t="s">
        <v>37</v>
      </c>
      <c r="O277" s="45"/>
      <c r="P277" s="145">
        <f>O277*H277</f>
        <v>0</v>
      </c>
      <c r="Q277" s="145">
        <v>0</v>
      </c>
      <c r="R277" s="145">
        <f>Q277*H277</f>
        <v>0</v>
      </c>
      <c r="S277" s="145">
        <v>0</v>
      </c>
      <c r="T277" s="146">
        <f>S277*H277</f>
        <v>0</v>
      </c>
      <c r="AR277" s="12" t="s">
        <v>117</v>
      </c>
      <c r="AT277" s="12" t="s">
        <v>112</v>
      </c>
      <c r="AU277" s="12" t="s">
        <v>76</v>
      </c>
      <c r="AY277" s="12" t="s">
        <v>109</v>
      </c>
      <c r="BE277" s="147">
        <f>IF(N277="základní",J277,0)</f>
        <v>0</v>
      </c>
      <c r="BF277" s="147">
        <f>IF(N277="snížená",J277,0)</f>
        <v>0</v>
      </c>
      <c r="BG277" s="147">
        <f>IF(N277="zákl. přenesená",J277,0)</f>
        <v>0</v>
      </c>
      <c r="BH277" s="147">
        <f>IF(N277="sníž. přenesená",J277,0)</f>
        <v>0</v>
      </c>
      <c r="BI277" s="147">
        <f>IF(N277="nulová",J277,0)</f>
        <v>0</v>
      </c>
      <c r="BJ277" s="12" t="s">
        <v>74</v>
      </c>
      <c r="BK277" s="147">
        <f>ROUND(I277*H277,2)</f>
        <v>0</v>
      </c>
      <c r="BL277" s="12" t="s">
        <v>117</v>
      </c>
      <c r="BM277" s="12" t="s">
        <v>598</v>
      </c>
    </row>
    <row r="278" spans="2:65" s="1" customFormat="1" ht="29.25">
      <c r="B278" s="26"/>
      <c r="D278" s="148" t="s">
        <v>119</v>
      </c>
      <c r="F278" s="149" t="s">
        <v>599</v>
      </c>
      <c r="I278" s="80"/>
      <c r="L278" s="26"/>
      <c r="M278" s="150"/>
      <c r="N278" s="45"/>
      <c r="O278" s="45"/>
      <c r="P278" s="45"/>
      <c r="Q278" s="45"/>
      <c r="R278" s="45"/>
      <c r="S278" s="45"/>
      <c r="T278" s="46"/>
      <c r="AT278" s="12" t="s">
        <v>119</v>
      </c>
      <c r="AU278" s="12" t="s">
        <v>76</v>
      </c>
    </row>
    <row r="279" spans="2:65" s="1" customFormat="1" ht="16.5" customHeight="1">
      <c r="B279" s="135"/>
      <c r="C279" s="136" t="s">
        <v>600</v>
      </c>
      <c r="D279" s="136" t="s">
        <v>112</v>
      </c>
      <c r="E279" s="137" t="s">
        <v>601</v>
      </c>
      <c r="F279" s="138" t="s">
        <v>602</v>
      </c>
      <c r="G279" s="139" t="s">
        <v>123</v>
      </c>
      <c r="H279" s="140">
        <v>20</v>
      </c>
      <c r="I279" s="141"/>
      <c r="J279" s="142">
        <f>ROUND(I279*H279,2)</f>
        <v>0</v>
      </c>
      <c r="K279" s="138" t="s">
        <v>116</v>
      </c>
      <c r="L279" s="26"/>
      <c r="M279" s="143" t="s">
        <v>1</v>
      </c>
      <c r="N279" s="144" t="s">
        <v>37</v>
      </c>
      <c r="O279" s="45"/>
      <c r="P279" s="145">
        <f>O279*H279</f>
        <v>0</v>
      </c>
      <c r="Q279" s="145">
        <v>0</v>
      </c>
      <c r="R279" s="145">
        <f>Q279*H279</f>
        <v>0</v>
      </c>
      <c r="S279" s="145">
        <v>0</v>
      </c>
      <c r="T279" s="146">
        <f>S279*H279</f>
        <v>0</v>
      </c>
      <c r="AR279" s="12" t="s">
        <v>117</v>
      </c>
      <c r="AT279" s="12" t="s">
        <v>112</v>
      </c>
      <c r="AU279" s="12" t="s">
        <v>76</v>
      </c>
      <c r="AY279" s="12" t="s">
        <v>109</v>
      </c>
      <c r="BE279" s="147">
        <f>IF(N279="základní",J279,0)</f>
        <v>0</v>
      </c>
      <c r="BF279" s="147">
        <f>IF(N279="snížená",J279,0)</f>
        <v>0</v>
      </c>
      <c r="BG279" s="147">
        <f>IF(N279="zákl. přenesená",J279,0)</f>
        <v>0</v>
      </c>
      <c r="BH279" s="147">
        <f>IF(N279="sníž. přenesená",J279,0)</f>
        <v>0</v>
      </c>
      <c r="BI279" s="147">
        <f>IF(N279="nulová",J279,0)</f>
        <v>0</v>
      </c>
      <c r="BJ279" s="12" t="s">
        <v>74</v>
      </c>
      <c r="BK279" s="147">
        <f>ROUND(I279*H279,2)</f>
        <v>0</v>
      </c>
      <c r="BL279" s="12" t="s">
        <v>117</v>
      </c>
      <c r="BM279" s="12" t="s">
        <v>603</v>
      </c>
    </row>
    <row r="280" spans="2:65" s="1" customFormat="1" ht="19.5">
      <c r="B280" s="26"/>
      <c r="D280" s="148" t="s">
        <v>119</v>
      </c>
      <c r="F280" s="149" t="s">
        <v>604</v>
      </c>
      <c r="I280" s="80"/>
      <c r="L280" s="26"/>
      <c r="M280" s="150"/>
      <c r="N280" s="45"/>
      <c r="O280" s="45"/>
      <c r="P280" s="45"/>
      <c r="Q280" s="45"/>
      <c r="R280" s="45"/>
      <c r="S280" s="45"/>
      <c r="T280" s="46"/>
      <c r="AT280" s="12" t="s">
        <v>119</v>
      </c>
      <c r="AU280" s="12" t="s">
        <v>76</v>
      </c>
    </row>
    <row r="281" spans="2:65" s="1" customFormat="1" ht="16.5" customHeight="1">
      <c r="B281" s="135"/>
      <c r="C281" s="136" t="s">
        <v>605</v>
      </c>
      <c r="D281" s="136" t="s">
        <v>112</v>
      </c>
      <c r="E281" s="137" t="s">
        <v>606</v>
      </c>
      <c r="F281" s="138" t="s">
        <v>607</v>
      </c>
      <c r="G281" s="139" t="s">
        <v>123</v>
      </c>
      <c r="H281" s="140">
        <v>20</v>
      </c>
      <c r="I281" s="141"/>
      <c r="J281" s="142">
        <f>ROUND(I281*H281,2)</f>
        <v>0</v>
      </c>
      <c r="K281" s="138" t="s">
        <v>116</v>
      </c>
      <c r="L281" s="26"/>
      <c r="M281" s="143" t="s">
        <v>1</v>
      </c>
      <c r="N281" s="144" t="s">
        <v>37</v>
      </c>
      <c r="O281" s="45"/>
      <c r="P281" s="145">
        <f>O281*H281</f>
        <v>0</v>
      </c>
      <c r="Q281" s="145">
        <v>0</v>
      </c>
      <c r="R281" s="145">
        <f>Q281*H281</f>
        <v>0</v>
      </c>
      <c r="S281" s="145">
        <v>0</v>
      </c>
      <c r="T281" s="146">
        <f>S281*H281</f>
        <v>0</v>
      </c>
      <c r="AR281" s="12" t="s">
        <v>117</v>
      </c>
      <c r="AT281" s="12" t="s">
        <v>112</v>
      </c>
      <c r="AU281" s="12" t="s">
        <v>76</v>
      </c>
      <c r="AY281" s="12" t="s">
        <v>109</v>
      </c>
      <c r="BE281" s="147">
        <f>IF(N281="základní",J281,0)</f>
        <v>0</v>
      </c>
      <c r="BF281" s="147">
        <f>IF(N281="snížená",J281,0)</f>
        <v>0</v>
      </c>
      <c r="BG281" s="147">
        <f>IF(N281="zákl. přenesená",J281,0)</f>
        <v>0</v>
      </c>
      <c r="BH281" s="147">
        <f>IF(N281="sníž. přenesená",J281,0)</f>
        <v>0</v>
      </c>
      <c r="BI281" s="147">
        <f>IF(N281="nulová",J281,0)</f>
        <v>0</v>
      </c>
      <c r="BJ281" s="12" t="s">
        <v>74</v>
      </c>
      <c r="BK281" s="147">
        <f>ROUND(I281*H281,2)</f>
        <v>0</v>
      </c>
      <c r="BL281" s="12" t="s">
        <v>117</v>
      </c>
      <c r="BM281" s="12" t="s">
        <v>608</v>
      </c>
    </row>
    <row r="282" spans="2:65" s="1" customFormat="1" ht="19.5">
      <c r="B282" s="26"/>
      <c r="D282" s="148" t="s">
        <v>119</v>
      </c>
      <c r="F282" s="149" t="s">
        <v>609</v>
      </c>
      <c r="I282" s="80"/>
      <c r="L282" s="26"/>
      <c r="M282" s="150"/>
      <c r="N282" s="45"/>
      <c r="O282" s="45"/>
      <c r="P282" s="45"/>
      <c r="Q282" s="45"/>
      <c r="R282" s="45"/>
      <c r="S282" s="45"/>
      <c r="T282" s="46"/>
      <c r="AT282" s="12" t="s">
        <v>119</v>
      </c>
      <c r="AU282" s="12" t="s">
        <v>76</v>
      </c>
    </row>
    <row r="283" spans="2:65" s="1" customFormat="1" ht="16.5" customHeight="1">
      <c r="B283" s="135"/>
      <c r="C283" s="136" t="s">
        <v>610</v>
      </c>
      <c r="D283" s="136" t="s">
        <v>112</v>
      </c>
      <c r="E283" s="137" t="s">
        <v>611</v>
      </c>
      <c r="F283" s="138" t="s">
        <v>612</v>
      </c>
      <c r="G283" s="139" t="s">
        <v>123</v>
      </c>
      <c r="H283" s="140">
        <v>20</v>
      </c>
      <c r="I283" s="141"/>
      <c r="J283" s="142">
        <f>ROUND(I283*H283,2)</f>
        <v>0</v>
      </c>
      <c r="K283" s="138" t="s">
        <v>116</v>
      </c>
      <c r="L283" s="26"/>
      <c r="M283" s="143" t="s">
        <v>1</v>
      </c>
      <c r="N283" s="144" t="s">
        <v>37</v>
      </c>
      <c r="O283" s="45"/>
      <c r="P283" s="145">
        <f>O283*H283</f>
        <v>0</v>
      </c>
      <c r="Q283" s="145">
        <v>0</v>
      </c>
      <c r="R283" s="145">
        <f>Q283*H283</f>
        <v>0</v>
      </c>
      <c r="S283" s="145">
        <v>0</v>
      </c>
      <c r="T283" s="146">
        <f>S283*H283</f>
        <v>0</v>
      </c>
      <c r="AR283" s="12" t="s">
        <v>117</v>
      </c>
      <c r="AT283" s="12" t="s">
        <v>112</v>
      </c>
      <c r="AU283" s="12" t="s">
        <v>76</v>
      </c>
      <c r="AY283" s="12" t="s">
        <v>109</v>
      </c>
      <c r="BE283" s="147">
        <f>IF(N283="základní",J283,0)</f>
        <v>0</v>
      </c>
      <c r="BF283" s="147">
        <f>IF(N283="snížená",J283,0)</f>
        <v>0</v>
      </c>
      <c r="BG283" s="147">
        <f>IF(N283="zákl. přenesená",J283,0)</f>
        <v>0</v>
      </c>
      <c r="BH283" s="147">
        <f>IF(N283="sníž. přenesená",J283,0)</f>
        <v>0</v>
      </c>
      <c r="BI283" s="147">
        <f>IF(N283="nulová",J283,0)</f>
        <v>0</v>
      </c>
      <c r="BJ283" s="12" t="s">
        <v>74</v>
      </c>
      <c r="BK283" s="147">
        <f>ROUND(I283*H283,2)</f>
        <v>0</v>
      </c>
      <c r="BL283" s="12" t="s">
        <v>117</v>
      </c>
      <c r="BM283" s="12" t="s">
        <v>613</v>
      </c>
    </row>
    <row r="284" spans="2:65" s="1" customFormat="1" ht="19.5">
      <c r="B284" s="26"/>
      <c r="D284" s="148" t="s">
        <v>119</v>
      </c>
      <c r="F284" s="149" t="s">
        <v>614</v>
      </c>
      <c r="I284" s="80"/>
      <c r="L284" s="26"/>
      <c r="M284" s="150"/>
      <c r="N284" s="45"/>
      <c r="O284" s="45"/>
      <c r="P284" s="45"/>
      <c r="Q284" s="45"/>
      <c r="R284" s="45"/>
      <c r="S284" s="45"/>
      <c r="T284" s="46"/>
      <c r="AT284" s="12" t="s">
        <v>119</v>
      </c>
      <c r="AU284" s="12" t="s">
        <v>76</v>
      </c>
    </row>
    <row r="285" spans="2:65" s="1" customFormat="1" ht="16.5" customHeight="1">
      <c r="B285" s="135"/>
      <c r="C285" s="136" t="s">
        <v>615</v>
      </c>
      <c r="D285" s="136" t="s">
        <v>112</v>
      </c>
      <c r="E285" s="137" t="s">
        <v>616</v>
      </c>
      <c r="F285" s="138" t="s">
        <v>617</v>
      </c>
      <c r="G285" s="139" t="s">
        <v>123</v>
      </c>
      <c r="H285" s="140">
        <v>20</v>
      </c>
      <c r="I285" s="141"/>
      <c r="J285" s="142">
        <f>ROUND(I285*H285,2)</f>
        <v>0</v>
      </c>
      <c r="K285" s="138" t="s">
        <v>116</v>
      </c>
      <c r="L285" s="26"/>
      <c r="M285" s="143" t="s">
        <v>1</v>
      </c>
      <c r="N285" s="144" t="s">
        <v>37</v>
      </c>
      <c r="O285" s="45"/>
      <c r="P285" s="145">
        <f>O285*H285</f>
        <v>0</v>
      </c>
      <c r="Q285" s="145">
        <v>0</v>
      </c>
      <c r="R285" s="145">
        <f>Q285*H285</f>
        <v>0</v>
      </c>
      <c r="S285" s="145">
        <v>0</v>
      </c>
      <c r="T285" s="146">
        <f>S285*H285</f>
        <v>0</v>
      </c>
      <c r="AR285" s="12" t="s">
        <v>117</v>
      </c>
      <c r="AT285" s="12" t="s">
        <v>112</v>
      </c>
      <c r="AU285" s="12" t="s">
        <v>76</v>
      </c>
      <c r="AY285" s="12" t="s">
        <v>109</v>
      </c>
      <c r="BE285" s="147">
        <f>IF(N285="základní",J285,0)</f>
        <v>0</v>
      </c>
      <c r="BF285" s="147">
        <f>IF(N285="snížená",J285,0)</f>
        <v>0</v>
      </c>
      <c r="BG285" s="147">
        <f>IF(N285="zákl. přenesená",J285,0)</f>
        <v>0</v>
      </c>
      <c r="BH285" s="147">
        <f>IF(N285="sníž. přenesená",J285,0)</f>
        <v>0</v>
      </c>
      <c r="BI285" s="147">
        <f>IF(N285="nulová",J285,0)</f>
        <v>0</v>
      </c>
      <c r="BJ285" s="12" t="s">
        <v>74</v>
      </c>
      <c r="BK285" s="147">
        <f>ROUND(I285*H285,2)</f>
        <v>0</v>
      </c>
      <c r="BL285" s="12" t="s">
        <v>117</v>
      </c>
      <c r="BM285" s="12" t="s">
        <v>618</v>
      </c>
    </row>
    <row r="286" spans="2:65" s="1" customFormat="1" ht="19.5">
      <c r="B286" s="26"/>
      <c r="D286" s="148" t="s">
        <v>119</v>
      </c>
      <c r="F286" s="149" t="s">
        <v>619</v>
      </c>
      <c r="I286" s="80"/>
      <c r="L286" s="26"/>
      <c r="M286" s="150"/>
      <c r="N286" s="45"/>
      <c r="O286" s="45"/>
      <c r="P286" s="45"/>
      <c r="Q286" s="45"/>
      <c r="R286" s="45"/>
      <c r="S286" s="45"/>
      <c r="T286" s="46"/>
      <c r="AT286" s="12" t="s">
        <v>119</v>
      </c>
      <c r="AU286" s="12" t="s">
        <v>76</v>
      </c>
    </row>
    <row r="287" spans="2:65" s="1" customFormat="1" ht="16.5" customHeight="1">
      <c r="B287" s="135"/>
      <c r="C287" s="136" t="s">
        <v>620</v>
      </c>
      <c r="D287" s="136" t="s">
        <v>112</v>
      </c>
      <c r="E287" s="137" t="s">
        <v>621</v>
      </c>
      <c r="F287" s="138" t="s">
        <v>622</v>
      </c>
      <c r="G287" s="139" t="s">
        <v>123</v>
      </c>
      <c r="H287" s="140">
        <v>20</v>
      </c>
      <c r="I287" s="141"/>
      <c r="J287" s="142">
        <f>ROUND(I287*H287,2)</f>
        <v>0</v>
      </c>
      <c r="K287" s="138" t="s">
        <v>116</v>
      </c>
      <c r="L287" s="26"/>
      <c r="M287" s="143" t="s">
        <v>1</v>
      </c>
      <c r="N287" s="144" t="s">
        <v>37</v>
      </c>
      <c r="O287" s="45"/>
      <c r="P287" s="145">
        <f>O287*H287</f>
        <v>0</v>
      </c>
      <c r="Q287" s="145">
        <v>0</v>
      </c>
      <c r="R287" s="145">
        <f>Q287*H287</f>
        <v>0</v>
      </c>
      <c r="S287" s="145">
        <v>0</v>
      </c>
      <c r="T287" s="146">
        <f>S287*H287</f>
        <v>0</v>
      </c>
      <c r="AR287" s="12" t="s">
        <v>117</v>
      </c>
      <c r="AT287" s="12" t="s">
        <v>112</v>
      </c>
      <c r="AU287" s="12" t="s">
        <v>76</v>
      </c>
      <c r="AY287" s="12" t="s">
        <v>109</v>
      </c>
      <c r="BE287" s="147">
        <f>IF(N287="základní",J287,0)</f>
        <v>0</v>
      </c>
      <c r="BF287" s="147">
        <f>IF(N287="snížená",J287,0)</f>
        <v>0</v>
      </c>
      <c r="BG287" s="147">
        <f>IF(N287="zákl. přenesená",J287,0)</f>
        <v>0</v>
      </c>
      <c r="BH287" s="147">
        <f>IF(N287="sníž. přenesená",J287,0)</f>
        <v>0</v>
      </c>
      <c r="BI287" s="147">
        <f>IF(N287="nulová",J287,0)</f>
        <v>0</v>
      </c>
      <c r="BJ287" s="12" t="s">
        <v>74</v>
      </c>
      <c r="BK287" s="147">
        <f>ROUND(I287*H287,2)</f>
        <v>0</v>
      </c>
      <c r="BL287" s="12" t="s">
        <v>117</v>
      </c>
      <c r="BM287" s="12" t="s">
        <v>623</v>
      </c>
    </row>
    <row r="288" spans="2:65" s="1" customFormat="1" ht="19.5">
      <c r="B288" s="26"/>
      <c r="D288" s="148" t="s">
        <v>119</v>
      </c>
      <c r="F288" s="149" t="s">
        <v>624</v>
      </c>
      <c r="I288" s="80"/>
      <c r="L288" s="26"/>
      <c r="M288" s="150"/>
      <c r="N288" s="45"/>
      <c r="O288" s="45"/>
      <c r="P288" s="45"/>
      <c r="Q288" s="45"/>
      <c r="R288" s="45"/>
      <c r="S288" s="45"/>
      <c r="T288" s="46"/>
      <c r="AT288" s="12" t="s">
        <v>119</v>
      </c>
      <c r="AU288" s="12" t="s">
        <v>76</v>
      </c>
    </row>
    <row r="289" spans="2:65" s="1" customFormat="1" ht="16.5" customHeight="1">
      <c r="B289" s="135"/>
      <c r="C289" s="136" t="s">
        <v>625</v>
      </c>
      <c r="D289" s="136" t="s">
        <v>112</v>
      </c>
      <c r="E289" s="137" t="s">
        <v>626</v>
      </c>
      <c r="F289" s="138" t="s">
        <v>627</v>
      </c>
      <c r="G289" s="139" t="s">
        <v>123</v>
      </c>
      <c r="H289" s="140">
        <v>20</v>
      </c>
      <c r="I289" s="141"/>
      <c r="J289" s="142">
        <f>ROUND(I289*H289,2)</f>
        <v>0</v>
      </c>
      <c r="K289" s="138" t="s">
        <v>116</v>
      </c>
      <c r="L289" s="26"/>
      <c r="M289" s="143" t="s">
        <v>1</v>
      </c>
      <c r="N289" s="144" t="s">
        <v>37</v>
      </c>
      <c r="O289" s="45"/>
      <c r="P289" s="145">
        <f>O289*H289</f>
        <v>0</v>
      </c>
      <c r="Q289" s="145">
        <v>0</v>
      </c>
      <c r="R289" s="145">
        <f>Q289*H289</f>
        <v>0</v>
      </c>
      <c r="S289" s="145">
        <v>0</v>
      </c>
      <c r="T289" s="146">
        <f>S289*H289</f>
        <v>0</v>
      </c>
      <c r="AR289" s="12" t="s">
        <v>117</v>
      </c>
      <c r="AT289" s="12" t="s">
        <v>112</v>
      </c>
      <c r="AU289" s="12" t="s">
        <v>76</v>
      </c>
      <c r="AY289" s="12" t="s">
        <v>109</v>
      </c>
      <c r="BE289" s="147">
        <f>IF(N289="základní",J289,0)</f>
        <v>0</v>
      </c>
      <c r="BF289" s="147">
        <f>IF(N289="snížená",J289,0)</f>
        <v>0</v>
      </c>
      <c r="BG289" s="147">
        <f>IF(N289="zákl. přenesená",J289,0)</f>
        <v>0</v>
      </c>
      <c r="BH289" s="147">
        <f>IF(N289="sníž. přenesená",J289,0)</f>
        <v>0</v>
      </c>
      <c r="BI289" s="147">
        <f>IF(N289="nulová",J289,0)</f>
        <v>0</v>
      </c>
      <c r="BJ289" s="12" t="s">
        <v>74</v>
      </c>
      <c r="BK289" s="147">
        <f>ROUND(I289*H289,2)</f>
        <v>0</v>
      </c>
      <c r="BL289" s="12" t="s">
        <v>117</v>
      </c>
      <c r="BM289" s="12" t="s">
        <v>628</v>
      </c>
    </row>
    <row r="290" spans="2:65" s="1" customFormat="1" ht="19.5">
      <c r="B290" s="26"/>
      <c r="D290" s="148" t="s">
        <v>119</v>
      </c>
      <c r="F290" s="149" t="s">
        <v>629</v>
      </c>
      <c r="I290" s="80"/>
      <c r="L290" s="26"/>
      <c r="M290" s="150"/>
      <c r="N290" s="45"/>
      <c r="O290" s="45"/>
      <c r="P290" s="45"/>
      <c r="Q290" s="45"/>
      <c r="R290" s="45"/>
      <c r="S290" s="45"/>
      <c r="T290" s="46"/>
      <c r="AT290" s="12" t="s">
        <v>119</v>
      </c>
      <c r="AU290" s="12" t="s">
        <v>76</v>
      </c>
    </row>
    <row r="291" spans="2:65" s="1" customFormat="1" ht="16.5" customHeight="1">
      <c r="B291" s="135"/>
      <c r="C291" s="136" t="s">
        <v>630</v>
      </c>
      <c r="D291" s="136" t="s">
        <v>112</v>
      </c>
      <c r="E291" s="137" t="s">
        <v>631</v>
      </c>
      <c r="F291" s="138" t="s">
        <v>632</v>
      </c>
      <c r="G291" s="139" t="s">
        <v>123</v>
      </c>
      <c r="H291" s="140">
        <v>20</v>
      </c>
      <c r="I291" s="141"/>
      <c r="J291" s="142">
        <f>ROUND(I291*H291,2)</f>
        <v>0</v>
      </c>
      <c r="K291" s="138" t="s">
        <v>116</v>
      </c>
      <c r="L291" s="26"/>
      <c r="M291" s="143" t="s">
        <v>1</v>
      </c>
      <c r="N291" s="144" t="s">
        <v>37</v>
      </c>
      <c r="O291" s="45"/>
      <c r="P291" s="145">
        <f>O291*H291</f>
        <v>0</v>
      </c>
      <c r="Q291" s="145">
        <v>0</v>
      </c>
      <c r="R291" s="145">
        <f>Q291*H291</f>
        <v>0</v>
      </c>
      <c r="S291" s="145">
        <v>0</v>
      </c>
      <c r="T291" s="146">
        <f>S291*H291</f>
        <v>0</v>
      </c>
      <c r="AR291" s="12" t="s">
        <v>117</v>
      </c>
      <c r="AT291" s="12" t="s">
        <v>112</v>
      </c>
      <c r="AU291" s="12" t="s">
        <v>76</v>
      </c>
      <c r="AY291" s="12" t="s">
        <v>109</v>
      </c>
      <c r="BE291" s="147">
        <f>IF(N291="základní",J291,0)</f>
        <v>0</v>
      </c>
      <c r="BF291" s="147">
        <f>IF(N291="snížená",J291,0)</f>
        <v>0</v>
      </c>
      <c r="BG291" s="147">
        <f>IF(N291="zákl. přenesená",J291,0)</f>
        <v>0</v>
      </c>
      <c r="BH291" s="147">
        <f>IF(N291="sníž. přenesená",J291,0)</f>
        <v>0</v>
      </c>
      <c r="BI291" s="147">
        <f>IF(N291="nulová",J291,0)</f>
        <v>0</v>
      </c>
      <c r="BJ291" s="12" t="s">
        <v>74</v>
      </c>
      <c r="BK291" s="147">
        <f>ROUND(I291*H291,2)</f>
        <v>0</v>
      </c>
      <c r="BL291" s="12" t="s">
        <v>117</v>
      </c>
      <c r="BM291" s="12" t="s">
        <v>633</v>
      </c>
    </row>
    <row r="292" spans="2:65" s="1" customFormat="1" ht="19.5">
      <c r="B292" s="26"/>
      <c r="D292" s="148" t="s">
        <v>119</v>
      </c>
      <c r="F292" s="149" t="s">
        <v>634</v>
      </c>
      <c r="I292" s="80"/>
      <c r="L292" s="26"/>
      <c r="M292" s="150"/>
      <c r="N292" s="45"/>
      <c r="O292" s="45"/>
      <c r="P292" s="45"/>
      <c r="Q292" s="45"/>
      <c r="R292" s="45"/>
      <c r="S292" s="45"/>
      <c r="T292" s="46"/>
      <c r="AT292" s="12" t="s">
        <v>119</v>
      </c>
      <c r="AU292" s="12" t="s">
        <v>76</v>
      </c>
    </row>
    <row r="293" spans="2:65" s="1" customFormat="1" ht="16.5" customHeight="1">
      <c r="B293" s="135"/>
      <c r="C293" s="136" t="s">
        <v>635</v>
      </c>
      <c r="D293" s="136" t="s">
        <v>112</v>
      </c>
      <c r="E293" s="137" t="s">
        <v>636</v>
      </c>
      <c r="F293" s="138" t="s">
        <v>637</v>
      </c>
      <c r="G293" s="139" t="s">
        <v>123</v>
      </c>
      <c r="H293" s="140">
        <v>20</v>
      </c>
      <c r="I293" s="141"/>
      <c r="J293" s="142">
        <f>ROUND(I293*H293,2)</f>
        <v>0</v>
      </c>
      <c r="K293" s="138" t="s">
        <v>116</v>
      </c>
      <c r="L293" s="26"/>
      <c r="M293" s="143" t="s">
        <v>1</v>
      </c>
      <c r="N293" s="144" t="s">
        <v>37</v>
      </c>
      <c r="O293" s="45"/>
      <c r="P293" s="145">
        <f>O293*H293</f>
        <v>0</v>
      </c>
      <c r="Q293" s="145">
        <v>0</v>
      </c>
      <c r="R293" s="145">
        <f>Q293*H293</f>
        <v>0</v>
      </c>
      <c r="S293" s="145">
        <v>0</v>
      </c>
      <c r="T293" s="146">
        <f>S293*H293</f>
        <v>0</v>
      </c>
      <c r="AR293" s="12" t="s">
        <v>117</v>
      </c>
      <c r="AT293" s="12" t="s">
        <v>112</v>
      </c>
      <c r="AU293" s="12" t="s">
        <v>76</v>
      </c>
      <c r="AY293" s="12" t="s">
        <v>109</v>
      </c>
      <c r="BE293" s="147">
        <f>IF(N293="základní",J293,0)</f>
        <v>0</v>
      </c>
      <c r="BF293" s="147">
        <f>IF(N293="snížená",J293,0)</f>
        <v>0</v>
      </c>
      <c r="BG293" s="147">
        <f>IF(N293="zákl. přenesená",J293,0)</f>
        <v>0</v>
      </c>
      <c r="BH293" s="147">
        <f>IF(N293="sníž. přenesená",J293,0)</f>
        <v>0</v>
      </c>
      <c r="BI293" s="147">
        <f>IF(N293="nulová",J293,0)</f>
        <v>0</v>
      </c>
      <c r="BJ293" s="12" t="s">
        <v>74</v>
      </c>
      <c r="BK293" s="147">
        <f>ROUND(I293*H293,2)</f>
        <v>0</v>
      </c>
      <c r="BL293" s="12" t="s">
        <v>117</v>
      </c>
      <c r="BM293" s="12" t="s">
        <v>638</v>
      </c>
    </row>
    <row r="294" spans="2:65" s="1" customFormat="1" ht="19.5">
      <c r="B294" s="26"/>
      <c r="D294" s="148" t="s">
        <v>119</v>
      </c>
      <c r="F294" s="149" t="s">
        <v>639</v>
      </c>
      <c r="I294" s="80"/>
      <c r="L294" s="26"/>
      <c r="M294" s="150"/>
      <c r="N294" s="45"/>
      <c r="O294" s="45"/>
      <c r="P294" s="45"/>
      <c r="Q294" s="45"/>
      <c r="R294" s="45"/>
      <c r="S294" s="45"/>
      <c r="T294" s="46"/>
      <c r="AT294" s="12" t="s">
        <v>119</v>
      </c>
      <c r="AU294" s="12" t="s">
        <v>76</v>
      </c>
    </row>
    <row r="295" spans="2:65" s="1" customFormat="1" ht="16.5" customHeight="1">
      <c r="B295" s="135"/>
      <c r="C295" s="136" t="s">
        <v>640</v>
      </c>
      <c r="D295" s="136" t="s">
        <v>112</v>
      </c>
      <c r="E295" s="137" t="s">
        <v>641</v>
      </c>
      <c r="F295" s="138" t="s">
        <v>642</v>
      </c>
      <c r="G295" s="139" t="s">
        <v>123</v>
      </c>
      <c r="H295" s="140">
        <v>20</v>
      </c>
      <c r="I295" s="141"/>
      <c r="J295" s="142">
        <f>ROUND(I295*H295,2)</f>
        <v>0</v>
      </c>
      <c r="K295" s="138" t="s">
        <v>116</v>
      </c>
      <c r="L295" s="26"/>
      <c r="M295" s="143" t="s">
        <v>1</v>
      </c>
      <c r="N295" s="144" t="s">
        <v>37</v>
      </c>
      <c r="O295" s="45"/>
      <c r="P295" s="145">
        <f>O295*H295</f>
        <v>0</v>
      </c>
      <c r="Q295" s="145">
        <v>0</v>
      </c>
      <c r="R295" s="145">
        <f>Q295*H295</f>
        <v>0</v>
      </c>
      <c r="S295" s="145">
        <v>0</v>
      </c>
      <c r="T295" s="146">
        <f>S295*H295</f>
        <v>0</v>
      </c>
      <c r="AR295" s="12" t="s">
        <v>117</v>
      </c>
      <c r="AT295" s="12" t="s">
        <v>112</v>
      </c>
      <c r="AU295" s="12" t="s">
        <v>76</v>
      </c>
      <c r="AY295" s="12" t="s">
        <v>109</v>
      </c>
      <c r="BE295" s="147">
        <f>IF(N295="základní",J295,0)</f>
        <v>0</v>
      </c>
      <c r="BF295" s="147">
        <f>IF(N295="snížená",J295,0)</f>
        <v>0</v>
      </c>
      <c r="BG295" s="147">
        <f>IF(N295="zákl. přenesená",J295,0)</f>
        <v>0</v>
      </c>
      <c r="BH295" s="147">
        <f>IF(N295="sníž. přenesená",J295,0)</f>
        <v>0</v>
      </c>
      <c r="BI295" s="147">
        <f>IF(N295="nulová",J295,0)</f>
        <v>0</v>
      </c>
      <c r="BJ295" s="12" t="s">
        <v>74</v>
      </c>
      <c r="BK295" s="147">
        <f>ROUND(I295*H295,2)</f>
        <v>0</v>
      </c>
      <c r="BL295" s="12" t="s">
        <v>117</v>
      </c>
      <c r="BM295" s="12" t="s">
        <v>643</v>
      </c>
    </row>
    <row r="296" spans="2:65" s="1" customFormat="1" ht="19.5">
      <c r="B296" s="26"/>
      <c r="D296" s="148" t="s">
        <v>119</v>
      </c>
      <c r="F296" s="149" t="s">
        <v>644</v>
      </c>
      <c r="I296" s="80"/>
      <c r="L296" s="26"/>
      <c r="M296" s="150"/>
      <c r="N296" s="45"/>
      <c r="O296" s="45"/>
      <c r="P296" s="45"/>
      <c r="Q296" s="45"/>
      <c r="R296" s="45"/>
      <c r="S296" s="45"/>
      <c r="T296" s="46"/>
      <c r="AT296" s="12" t="s">
        <v>119</v>
      </c>
      <c r="AU296" s="12" t="s">
        <v>76</v>
      </c>
    </row>
    <row r="297" spans="2:65" s="1" customFormat="1" ht="16.5" customHeight="1">
      <c r="B297" s="135"/>
      <c r="C297" s="136" t="s">
        <v>645</v>
      </c>
      <c r="D297" s="136" t="s">
        <v>112</v>
      </c>
      <c r="E297" s="137" t="s">
        <v>646</v>
      </c>
      <c r="F297" s="138" t="s">
        <v>647</v>
      </c>
      <c r="G297" s="139" t="s">
        <v>123</v>
      </c>
      <c r="H297" s="140">
        <v>20</v>
      </c>
      <c r="I297" s="141"/>
      <c r="J297" s="142">
        <f>ROUND(I297*H297,2)</f>
        <v>0</v>
      </c>
      <c r="K297" s="138" t="s">
        <v>116</v>
      </c>
      <c r="L297" s="26"/>
      <c r="M297" s="143" t="s">
        <v>1</v>
      </c>
      <c r="N297" s="144" t="s">
        <v>37</v>
      </c>
      <c r="O297" s="45"/>
      <c r="P297" s="145">
        <f>O297*H297</f>
        <v>0</v>
      </c>
      <c r="Q297" s="145">
        <v>0</v>
      </c>
      <c r="R297" s="145">
        <f>Q297*H297</f>
        <v>0</v>
      </c>
      <c r="S297" s="145">
        <v>0</v>
      </c>
      <c r="T297" s="146">
        <f>S297*H297</f>
        <v>0</v>
      </c>
      <c r="AR297" s="12" t="s">
        <v>117</v>
      </c>
      <c r="AT297" s="12" t="s">
        <v>112</v>
      </c>
      <c r="AU297" s="12" t="s">
        <v>76</v>
      </c>
      <c r="AY297" s="12" t="s">
        <v>109</v>
      </c>
      <c r="BE297" s="147">
        <f>IF(N297="základní",J297,0)</f>
        <v>0</v>
      </c>
      <c r="BF297" s="147">
        <f>IF(N297="snížená",J297,0)</f>
        <v>0</v>
      </c>
      <c r="BG297" s="147">
        <f>IF(N297="zákl. přenesená",J297,0)</f>
        <v>0</v>
      </c>
      <c r="BH297" s="147">
        <f>IF(N297="sníž. přenesená",J297,0)</f>
        <v>0</v>
      </c>
      <c r="BI297" s="147">
        <f>IF(N297="nulová",J297,0)</f>
        <v>0</v>
      </c>
      <c r="BJ297" s="12" t="s">
        <v>74</v>
      </c>
      <c r="BK297" s="147">
        <f>ROUND(I297*H297,2)</f>
        <v>0</v>
      </c>
      <c r="BL297" s="12" t="s">
        <v>117</v>
      </c>
      <c r="BM297" s="12" t="s">
        <v>648</v>
      </c>
    </row>
    <row r="298" spans="2:65" s="1" customFormat="1" ht="19.5">
      <c r="B298" s="26"/>
      <c r="D298" s="148" t="s">
        <v>119</v>
      </c>
      <c r="F298" s="149" t="s">
        <v>649</v>
      </c>
      <c r="I298" s="80"/>
      <c r="L298" s="26"/>
      <c r="M298" s="150"/>
      <c r="N298" s="45"/>
      <c r="O298" s="45"/>
      <c r="P298" s="45"/>
      <c r="Q298" s="45"/>
      <c r="R298" s="45"/>
      <c r="S298" s="45"/>
      <c r="T298" s="46"/>
      <c r="AT298" s="12" t="s">
        <v>119</v>
      </c>
      <c r="AU298" s="12" t="s">
        <v>76</v>
      </c>
    </row>
    <row r="299" spans="2:65" s="1" customFormat="1" ht="16.5" customHeight="1">
      <c r="B299" s="135"/>
      <c r="C299" s="136" t="s">
        <v>650</v>
      </c>
      <c r="D299" s="136" t="s">
        <v>112</v>
      </c>
      <c r="E299" s="137" t="s">
        <v>651</v>
      </c>
      <c r="F299" s="138" t="s">
        <v>652</v>
      </c>
      <c r="G299" s="139" t="s">
        <v>123</v>
      </c>
      <c r="H299" s="140">
        <v>20</v>
      </c>
      <c r="I299" s="141"/>
      <c r="J299" s="142">
        <f>ROUND(I299*H299,2)</f>
        <v>0</v>
      </c>
      <c r="K299" s="138" t="s">
        <v>116</v>
      </c>
      <c r="L299" s="26"/>
      <c r="M299" s="143" t="s">
        <v>1</v>
      </c>
      <c r="N299" s="144" t="s">
        <v>37</v>
      </c>
      <c r="O299" s="45"/>
      <c r="P299" s="145">
        <f>O299*H299</f>
        <v>0</v>
      </c>
      <c r="Q299" s="145">
        <v>0</v>
      </c>
      <c r="R299" s="145">
        <f>Q299*H299</f>
        <v>0</v>
      </c>
      <c r="S299" s="145">
        <v>0</v>
      </c>
      <c r="T299" s="146">
        <f>S299*H299</f>
        <v>0</v>
      </c>
      <c r="AR299" s="12" t="s">
        <v>117</v>
      </c>
      <c r="AT299" s="12" t="s">
        <v>112</v>
      </c>
      <c r="AU299" s="12" t="s">
        <v>76</v>
      </c>
      <c r="AY299" s="12" t="s">
        <v>109</v>
      </c>
      <c r="BE299" s="147">
        <f>IF(N299="základní",J299,0)</f>
        <v>0</v>
      </c>
      <c r="BF299" s="147">
        <f>IF(N299="snížená",J299,0)</f>
        <v>0</v>
      </c>
      <c r="BG299" s="147">
        <f>IF(N299="zákl. přenesená",J299,0)</f>
        <v>0</v>
      </c>
      <c r="BH299" s="147">
        <f>IF(N299="sníž. přenesená",J299,0)</f>
        <v>0</v>
      </c>
      <c r="BI299" s="147">
        <f>IF(N299="nulová",J299,0)</f>
        <v>0</v>
      </c>
      <c r="BJ299" s="12" t="s">
        <v>74</v>
      </c>
      <c r="BK299" s="147">
        <f>ROUND(I299*H299,2)</f>
        <v>0</v>
      </c>
      <c r="BL299" s="12" t="s">
        <v>117</v>
      </c>
      <c r="BM299" s="12" t="s">
        <v>653</v>
      </c>
    </row>
    <row r="300" spans="2:65" s="1" customFormat="1" ht="19.5">
      <c r="B300" s="26"/>
      <c r="D300" s="148" t="s">
        <v>119</v>
      </c>
      <c r="F300" s="149" t="s">
        <v>654</v>
      </c>
      <c r="I300" s="80"/>
      <c r="L300" s="26"/>
      <c r="M300" s="150"/>
      <c r="N300" s="45"/>
      <c r="O300" s="45"/>
      <c r="P300" s="45"/>
      <c r="Q300" s="45"/>
      <c r="R300" s="45"/>
      <c r="S300" s="45"/>
      <c r="T300" s="46"/>
      <c r="AT300" s="12" t="s">
        <v>119</v>
      </c>
      <c r="AU300" s="12" t="s">
        <v>76</v>
      </c>
    </row>
    <row r="301" spans="2:65" s="1" customFormat="1" ht="16.5" customHeight="1">
      <c r="B301" s="135"/>
      <c r="C301" s="136" t="s">
        <v>655</v>
      </c>
      <c r="D301" s="136" t="s">
        <v>112</v>
      </c>
      <c r="E301" s="137" t="s">
        <v>656</v>
      </c>
      <c r="F301" s="138" t="s">
        <v>657</v>
      </c>
      <c r="G301" s="139" t="s">
        <v>123</v>
      </c>
      <c r="H301" s="140">
        <v>20</v>
      </c>
      <c r="I301" s="141"/>
      <c r="J301" s="142">
        <f>ROUND(I301*H301,2)</f>
        <v>0</v>
      </c>
      <c r="K301" s="138" t="s">
        <v>116</v>
      </c>
      <c r="L301" s="26"/>
      <c r="M301" s="143" t="s">
        <v>1</v>
      </c>
      <c r="N301" s="144" t="s">
        <v>37</v>
      </c>
      <c r="O301" s="45"/>
      <c r="P301" s="145">
        <f>O301*H301</f>
        <v>0</v>
      </c>
      <c r="Q301" s="145">
        <v>0</v>
      </c>
      <c r="R301" s="145">
        <f>Q301*H301</f>
        <v>0</v>
      </c>
      <c r="S301" s="145">
        <v>0</v>
      </c>
      <c r="T301" s="146">
        <f>S301*H301</f>
        <v>0</v>
      </c>
      <c r="AR301" s="12" t="s">
        <v>117</v>
      </c>
      <c r="AT301" s="12" t="s">
        <v>112</v>
      </c>
      <c r="AU301" s="12" t="s">
        <v>76</v>
      </c>
      <c r="AY301" s="12" t="s">
        <v>109</v>
      </c>
      <c r="BE301" s="147">
        <f>IF(N301="základní",J301,0)</f>
        <v>0</v>
      </c>
      <c r="BF301" s="147">
        <f>IF(N301="snížená",J301,0)</f>
        <v>0</v>
      </c>
      <c r="BG301" s="147">
        <f>IF(N301="zákl. přenesená",J301,0)</f>
        <v>0</v>
      </c>
      <c r="BH301" s="147">
        <f>IF(N301="sníž. přenesená",J301,0)</f>
        <v>0</v>
      </c>
      <c r="BI301" s="147">
        <f>IF(N301="nulová",J301,0)</f>
        <v>0</v>
      </c>
      <c r="BJ301" s="12" t="s">
        <v>74</v>
      </c>
      <c r="BK301" s="147">
        <f>ROUND(I301*H301,2)</f>
        <v>0</v>
      </c>
      <c r="BL301" s="12" t="s">
        <v>117</v>
      </c>
      <c r="BM301" s="12" t="s">
        <v>658</v>
      </c>
    </row>
    <row r="302" spans="2:65" s="1" customFormat="1" ht="19.5">
      <c r="B302" s="26"/>
      <c r="D302" s="148" t="s">
        <v>119</v>
      </c>
      <c r="F302" s="149" t="s">
        <v>659</v>
      </c>
      <c r="I302" s="80"/>
      <c r="L302" s="26"/>
      <c r="M302" s="150"/>
      <c r="N302" s="45"/>
      <c r="O302" s="45"/>
      <c r="P302" s="45"/>
      <c r="Q302" s="45"/>
      <c r="R302" s="45"/>
      <c r="S302" s="45"/>
      <c r="T302" s="46"/>
      <c r="AT302" s="12" t="s">
        <v>119</v>
      </c>
      <c r="AU302" s="12" t="s">
        <v>76</v>
      </c>
    </row>
    <row r="303" spans="2:65" s="1" customFormat="1" ht="16.5" customHeight="1">
      <c r="B303" s="135"/>
      <c r="C303" s="136" t="s">
        <v>660</v>
      </c>
      <c r="D303" s="136" t="s">
        <v>112</v>
      </c>
      <c r="E303" s="137" t="s">
        <v>661</v>
      </c>
      <c r="F303" s="138" t="s">
        <v>662</v>
      </c>
      <c r="G303" s="139" t="s">
        <v>123</v>
      </c>
      <c r="H303" s="140">
        <v>20</v>
      </c>
      <c r="I303" s="141"/>
      <c r="J303" s="142">
        <f>ROUND(I303*H303,2)</f>
        <v>0</v>
      </c>
      <c r="K303" s="138" t="s">
        <v>116</v>
      </c>
      <c r="L303" s="26"/>
      <c r="M303" s="143" t="s">
        <v>1</v>
      </c>
      <c r="N303" s="144" t="s">
        <v>37</v>
      </c>
      <c r="O303" s="45"/>
      <c r="P303" s="145">
        <f>O303*H303</f>
        <v>0</v>
      </c>
      <c r="Q303" s="145">
        <v>0</v>
      </c>
      <c r="R303" s="145">
        <f>Q303*H303</f>
        <v>0</v>
      </c>
      <c r="S303" s="145">
        <v>0</v>
      </c>
      <c r="T303" s="146">
        <f>S303*H303</f>
        <v>0</v>
      </c>
      <c r="AR303" s="12" t="s">
        <v>117</v>
      </c>
      <c r="AT303" s="12" t="s">
        <v>112</v>
      </c>
      <c r="AU303" s="12" t="s">
        <v>76</v>
      </c>
      <c r="AY303" s="12" t="s">
        <v>109</v>
      </c>
      <c r="BE303" s="147">
        <f>IF(N303="základní",J303,0)</f>
        <v>0</v>
      </c>
      <c r="BF303" s="147">
        <f>IF(N303="snížená",J303,0)</f>
        <v>0</v>
      </c>
      <c r="BG303" s="147">
        <f>IF(N303="zákl. přenesená",J303,0)</f>
        <v>0</v>
      </c>
      <c r="BH303" s="147">
        <f>IF(N303="sníž. přenesená",J303,0)</f>
        <v>0</v>
      </c>
      <c r="BI303" s="147">
        <f>IF(N303="nulová",J303,0)</f>
        <v>0</v>
      </c>
      <c r="BJ303" s="12" t="s">
        <v>74</v>
      </c>
      <c r="BK303" s="147">
        <f>ROUND(I303*H303,2)</f>
        <v>0</v>
      </c>
      <c r="BL303" s="12" t="s">
        <v>117</v>
      </c>
      <c r="BM303" s="12" t="s">
        <v>663</v>
      </c>
    </row>
    <row r="304" spans="2:65" s="1" customFormat="1" ht="19.5">
      <c r="B304" s="26"/>
      <c r="D304" s="148" t="s">
        <v>119</v>
      </c>
      <c r="F304" s="149" t="s">
        <v>664</v>
      </c>
      <c r="I304" s="80"/>
      <c r="L304" s="26"/>
      <c r="M304" s="150"/>
      <c r="N304" s="45"/>
      <c r="O304" s="45"/>
      <c r="P304" s="45"/>
      <c r="Q304" s="45"/>
      <c r="R304" s="45"/>
      <c r="S304" s="45"/>
      <c r="T304" s="46"/>
      <c r="AT304" s="12" t="s">
        <v>119</v>
      </c>
      <c r="AU304" s="12" t="s">
        <v>76</v>
      </c>
    </row>
    <row r="305" spans="2:65" s="1" customFormat="1" ht="16.5" customHeight="1">
      <c r="B305" s="135"/>
      <c r="C305" s="136" t="s">
        <v>665</v>
      </c>
      <c r="D305" s="136" t="s">
        <v>112</v>
      </c>
      <c r="E305" s="137" t="s">
        <v>666</v>
      </c>
      <c r="F305" s="138" t="s">
        <v>667</v>
      </c>
      <c r="G305" s="139" t="s">
        <v>134</v>
      </c>
      <c r="H305" s="140">
        <v>20</v>
      </c>
      <c r="I305" s="141"/>
      <c r="J305" s="142">
        <f>ROUND(I305*H305,2)</f>
        <v>0</v>
      </c>
      <c r="K305" s="138" t="s">
        <v>116</v>
      </c>
      <c r="L305" s="26"/>
      <c r="M305" s="143" t="s">
        <v>1</v>
      </c>
      <c r="N305" s="144" t="s">
        <v>37</v>
      </c>
      <c r="O305" s="45"/>
      <c r="P305" s="145">
        <f>O305*H305</f>
        <v>0</v>
      </c>
      <c r="Q305" s="145">
        <v>0</v>
      </c>
      <c r="R305" s="145">
        <f>Q305*H305</f>
        <v>0</v>
      </c>
      <c r="S305" s="145">
        <v>0</v>
      </c>
      <c r="T305" s="146">
        <f>S305*H305</f>
        <v>0</v>
      </c>
      <c r="AR305" s="12" t="s">
        <v>117</v>
      </c>
      <c r="AT305" s="12" t="s">
        <v>112</v>
      </c>
      <c r="AU305" s="12" t="s">
        <v>76</v>
      </c>
      <c r="AY305" s="12" t="s">
        <v>109</v>
      </c>
      <c r="BE305" s="147">
        <f>IF(N305="základní",J305,0)</f>
        <v>0</v>
      </c>
      <c r="BF305" s="147">
        <f>IF(N305="snížená",J305,0)</f>
        <v>0</v>
      </c>
      <c r="BG305" s="147">
        <f>IF(N305="zákl. přenesená",J305,0)</f>
        <v>0</v>
      </c>
      <c r="BH305" s="147">
        <f>IF(N305="sníž. přenesená",J305,0)</f>
        <v>0</v>
      </c>
      <c r="BI305" s="147">
        <f>IF(N305="nulová",J305,0)</f>
        <v>0</v>
      </c>
      <c r="BJ305" s="12" t="s">
        <v>74</v>
      </c>
      <c r="BK305" s="147">
        <f>ROUND(I305*H305,2)</f>
        <v>0</v>
      </c>
      <c r="BL305" s="12" t="s">
        <v>117</v>
      </c>
      <c r="BM305" s="12" t="s">
        <v>668</v>
      </c>
    </row>
    <row r="306" spans="2:65" s="1" customFormat="1" ht="19.5">
      <c r="B306" s="26"/>
      <c r="D306" s="148" t="s">
        <v>119</v>
      </c>
      <c r="F306" s="149" t="s">
        <v>669</v>
      </c>
      <c r="I306" s="80"/>
      <c r="L306" s="26"/>
      <c r="M306" s="150"/>
      <c r="N306" s="45"/>
      <c r="O306" s="45"/>
      <c r="P306" s="45"/>
      <c r="Q306" s="45"/>
      <c r="R306" s="45"/>
      <c r="S306" s="45"/>
      <c r="T306" s="46"/>
      <c r="AT306" s="12" t="s">
        <v>119</v>
      </c>
      <c r="AU306" s="12" t="s">
        <v>76</v>
      </c>
    </row>
    <row r="307" spans="2:65" s="1" customFormat="1" ht="16.5" customHeight="1">
      <c r="B307" s="135"/>
      <c r="C307" s="136" t="s">
        <v>670</v>
      </c>
      <c r="D307" s="136" t="s">
        <v>112</v>
      </c>
      <c r="E307" s="137" t="s">
        <v>671</v>
      </c>
      <c r="F307" s="138" t="s">
        <v>672</v>
      </c>
      <c r="G307" s="139" t="s">
        <v>134</v>
      </c>
      <c r="H307" s="140">
        <v>20</v>
      </c>
      <c r="I307" s="141"/>
      <c r="J307" s="142">
        <f>ROUND(I307*H307,2)</f>
        <v>0</v>
      </c>
      <c r="K307" s="138" t="s">
        <v>116</v>
      </c>
      <c r="L307" s="26"/>
      <c r="M307" s="143" t="s">
        <v>1</v>
      </c>
      <c r="N307" s="144" t="s">
        <v>37</v>
      </c>
      <c r="O307" s="45"/>
      <c r="P307" s="145">
        <f>O307*H307</f>
        <v>0</v>
      </c>
      <c r="Q307" s="145">
        <v>0</v>
      </c>
      <c r="R307" s="145">
        <f>Q307*H307</f>
        <v>0</v>
      </c>
      <c r="S307" s="145">
        <v>0</v>
      </c>
      <c r="T307" s="146">
        <f>S307*H307</f>
        <v>0</v>
      </c>
      <c r="AR307" s="12" t="s">
        <v>117</v>
      </c>
      <c r="AT307" s="12" t="s">
        <v>112</v>
      </c>
      <c r="AU307" s="12" t="s">
        <v>76</v>
      </c>
      <c r="AY307" s="12" t="s">
        <v>109</v>
      </c>
      <c r="BE307" s="147">
        <f>IF(N307="základní",J307,0)</f>
        <v>0</v>
      </c>
      <c r="BF307" s="147">
        <f>IF(N307="snížená",J307,0)</f>
        <v>0</v>
      </c>
      <c r="BG307" s="147">
        <f>IF(N307="zákl. přenesená",J307,0)</f>
        <v>0</v>
      </c>
      <c r="BH307" s="147">
        <f>IF(N307="sníž. přenesená",J307,0)</f>
        <v>0</v>
      </c>
      <c r="BI307" s="147">
        <f>IF(N307="nulová",J307,0)</f>
        <v>0</v>
      </c>
      <c r="BJ307" s="12" t="s">
        <v>74</v>
      </c>
      <c r="BK307" s="147">
        <f>ROUND(I307*H307,2)</f>
        <v>0</v>
      </c>
      <c r="BL307" s="12" t="s">
        <v>117</v>
      </c>
      <c r="BM307" s="12" t="s">
        <v>673</v>
      </c>
    </row>
    <row r="308" spans="2:65" s="1" customFormat="1" ht="19.5">
      <c r="B308" s="26"/>
      <c r="D308" s="148" t="s">
        <v>119</v>
      </c>
      <c r="F308" s="149" t="s">
        <v>674</v>
      </c>
      <c r="I308" s="80"/>
      <c r="L308" s="26"/>
      <c r="M308" s="150"/>
      <c r="N308" s="45"/>
      <c r="O308" s="45"/>
      <c r="P308" s="45"/>
      <c r="Q308" s="45"/>
      <c r="R308" s="45"/>
      <c r="S308" s="45"/>
      <c r="T308" s="46"/>
      <c r="AT308" s="12" t="s">
        <v>119</v>
      </c>
      <c r="AU308" s="12" t="s">
        <v>76</v>
      </c>
    </row>
    <row r="309" spans="2:65" s="1" customFormat="1" ht="16.5" customHeight="1">
      <c r="B309" s="135"/>
      <c r="C309" s="136" t="s">
        <v>675</v>
      </c>
      <c r="D309" s="136" t="s">
        <v>112</v>
      </c>
      <c r="E309" s="137" t="s">
        <v>676</v>
      </c>
      <c r="F309" s="138" t="s">
        <v>677</v>
      </c>
      <c r="G309" s="139" t="s">
        <v>134</v>
      </c>
      <c r="H309" s="140">
        <v>20</v>
      </c>
      <c r="I309" s="141"/>
      <c r="J309" s="142">
        <f>ROUND(I309*H309,2)</f>
        <v>0</v>
      </c>
      <c r="K309" s="138" t="s">
        <v>116</v>
      </c>
      <c r="L309" s="26"/>
      <c r="M309" s="143" t="s">
        <v>1</v>
      </c>
      <c r="N309" s="144" t="s">
        <v>37</v>
      </c>
      <c r="O309" s="45"/>
      <c r="P309" s="145">
        <f>O309*H309</f>
        <v>0</v>
      </c>
      <c r="Q309" s="145">
        <v>0</v>
      </c>
      <c r="R309" s="145">
        <f>Q309*H309</f>
        <v>0</v>
      </c>
      <c r="S309" s="145">
        <v>0</v>
      </c>
      <c r="T309" s="146">
        <f>S309*H309</f>
        <v>0</v>
      </c>
      <c r="AR309" s="12" t="s">
        <v>117</v>
      </c>
      <c r="AT309" s="12" t="s">
        <v>112</v>
      </c>
      <c r="AU309" s="12" t="s">
        <v>76</v>
      </c>
      <c r="AY309" s="12" t="s">
        <v>109</v>
      </c>
      <c r="BE309" s="147">
        <f>IF(N309="základní",J309,0)</f>
        <v>0</v>
      </c>
      <c r="BF309" s="147">
        <f>IF(N309="snížená",J309,0)</f>
        <v>0</v>
      </c>
      <c r="BG309" s="147">
        <f>IF(N309="zákl. přenesená",J309,0)</f>
        <v>0</v>
      </c>
      <c r="BH309" s="147">
        <f>IF(N309="sníž. přenesená",J309,0)</f>
        <v>0</v>
      </c>
      <c r="BI309" s="147">
        <f>IF(N309="nulová",J309,0)</f>
        <v>0</v>
      </c>
      <c r="BJ309" s="12" t="s">
        <v>74</v>
      </c>
      <c r="BK309" s="147">
        <f>ROUND(I309*H309,2)</f>
        <v>0</v>
      </c>
      <c r="BL309" s="12" t="s">
        <v>117</v>
      </c>
      <c r="BM309" s="12" t="s">
        <v>678</v>
      </c>
    </row>
    <row r="310" spans="2:65" s="1" customFormat="1" ht="19.5">
      <c r="B310" s="26"/>
      <c r="D310" s="148" t="s">
        <v>119</v>
      </c>
      <c r="F310" s="149" t="s">
        <v>679</v>
      </c>
      <c r="I310" s="80"/>
      <c r="L310" s="26"/>
      <c r="M310" s="150"/>
      <c r="N310" s="45"/>
      <c r="O310" s="45"/>
      <c r="P310" s="45"/>
      <c r="Q310" s="45"/>
      <c r="R310" s="45"/>
      <c r="S310" s="45"/>
      <c r="T310" s="46"/>
      <c r="AT310" s="12" t="s">
        <v>119</v>
      </c>
      <c r="AU310" s="12" t="s">
        <v>76</v>
      </c>
    </row>
    <row r="311" spans="2:65" s="1" customFormat="1" ht="16.5" customHeight="1">
      <c r="B311" s="135"/>
      <c r="C311" s="136" t="s">
        <v>680</v>
      </c>
      <c r="D311" s="136" t="s">
        <v>112</v>
      </c>
      <c r="E311" s="137" t="s">
        <v>681</v>
      </c>
      <c r="F311" s="138" t="s">
        <v>682</v>
      </c>
      <c r="G311" s="139" t="s">
        <v>134</v>
      </c>
      <c r="H311" s="140">
        <v>20</v>
      </c>
      <c r="I311" s="141"/>
      <c r="J311" s="142">
        <f>ROUND(I311*H311,2)</f>
        <v>0</v>
      </c>
      <c r="K311" s="138" t="s">
        <v>116</v>
      </c>
      <c r="L311" s="26"/>
      <c r="M311" s="143" t="s">
        <v>1</v>
      </c>
      <c r="N311" s="144" t="s">
        <v>37</v>
      </c>
      <c r="O311" s="45"/>
      <c r="P311" s="145">
        <f>O311*H311</f>
        <v>0</v>
      </c>
      <c r="Q311" s="145">
        <v>0</v>
      </c>
      <c r="R311" s="145">
        <f>Q311*H311</f>
        <v>0</v>
      </c>
      <c r="S311" s="145">
        <v>0</v>
      </c>
      <c r="T311" s="146">
        <f>S311*H311</f>
        <v>0</v>
      </c>
      <c r="AR311" s="12" t="s">
        <v>117</v>
      </c>
      <c r="AT311" s="12" t="s">
        <v>112</v>
      </c>
      <c r="AU311" s="12" t="s">
        <v>76</v>
      </c>
      <c r="AY311" s="12" t="s">
        <v>109</v>
      </c>
      <c r="BE311" s="147">
        <f>IF(N311="základní",J311,0)</f>
        <v>0</v>
      </c>
      <c r="BF311" s="147">
        <f>IF(N311="snížená",J311,0)</f>
        <v>0</v>
      </c>
      <c r="BG311" s="147">
        <f>IF(N311="zákl. přenesená",J311,0)</f>
        <v>0</v>
      </c>
      <c r="BH311" s="147">
        <f>IF(N311="sníž. přenesená",J311,0)</f>
        <v>0</v>
      </c>
      <c r="BI311" s="147">
        <f>IF(N311="nulová",J311,0)</f>
        <v>0</v>
      </c>
      <c r="BJ311" s="12" t="s">
        <v>74</v>
      </c>
      <c r="BK311" s="147">
        <f>ROUND(I311*H311,2)</f>
        <v>0</v>
      </c>
      <c r="BL311" s="12" t="s">
        <v>117</v>
      </c>
      <c r="BM311" s="12" t="s">
        <v>683</v>
      </c>
    </row>
    <row r="312" spans="2:65" s="1" customFormat="1" ht="19.5">
      <c r="B312" s="26"/>
      <c r="D312" s="148" t="s">
        <v>119</v>
      </c>
      <c r="F312" s="149" t="s">
        <v>684</v>
      </c>
      <c r="I312" s="80"/>
      <c r="L312" s="26"/>
      <c r="M312" s="150"/>
      <c r="N312" s="45"/>
      <c r="O312" s="45"/>
      <c r="P312" s="45"/>
      <c r="Q312" s="45"/>
      <c r="R312" s="45"/>
      <c r="S312" s="45"/>
      <c r="T312" s="46"/>
      <c r="AT312" s="12" t="s">
        <v>119</v>
      </c>
      <c r="AU312" s="12" t="s">
        <v>76</v>
      </c>
    </row>
    <row r="313" spans="2:65" s="1" customFormat="1" ht="16.5" customHeight="1">
      <c r="B313" s="135"/>
      <c r="C313" s="136" t="s">
        <v>685</v>
      </c>
      <c r="D313" s="136" t="s">
        <v>112</v>
      </c>
      <c r="E313" s="137" t="s">
        <v>686</v>
      </c>
      <c r="F313" s="138" t="s">
        <v>687</v>
      </c>
      <c r="G313" s="139" t="s">
        <v>134</v>
      </c>
      <c r="H313" s="140">
        <v>20</v>
      </c>
      <c r="I313" s="141"/>
      <c r="J313" s="142">
        <f>ROUND(I313*H313,2)</f>
        <v>0</v>
      </c>
      <c r="K313" s="138" t="s">
        <v>116</v>
      </c>
      <c r="L313" s="26"/>
      <c r="M313" s="143" t="s">
        <v>1</v>
      </c>
      <c r="N313" s="144" t="s">
        <v>37</v>
      </c>
      <c r="O313" s="45"/>
      <c r="P313" s="145">
        <f>O313*H313</f>
        <v>0</v>
      </c>
      <c r="Q313" s="145">
        <v>0</v>
      </c>
      <c r="R313" s="145">
        <f>Q313*H313</f>
        <v>0</v>
      </c>
      <c r="S313" s="145">
        <v>0</v>
      </c>
      <c r="T313" s="146">
        <f>S313*H313</f>
        <v>0</v>
      </c>
      <c r="AR313" s="12" t="s">
        <v>117</v>
      </c>
      <c r="AT313" s="12" t="s">
        <v>112</v>
      </c>
      <c r="AU313" s="12" t="s">
        <v>76</v>
      </c>
      <c r="AY313" s="12" t="s">
        <v>109</v>
      </c>
      <c r="BE313" s="147">
        <f>IF(N313="základní",J313,0)</f>
        <v>0</v>
      </c>
      <c r="BF313" s="147">
        <f>IF(N313="snížená",J313,0)</f>
        <v>0</v>
      </c>
      <c r="BG313" s="147">
        <f>IF(N313="zákl. přenesená",J313,0)</f>
        <v>0</v>
      </c>
      <c r="BH313" s="147">
        <f>IF(N313="sníž. přenesená",J313,0)</f>
        <v>0</v>
      </c>
      <c r="BI313" s="147">
        <f>IF(N313="nulová",J313,0)</f>
        <v>0</v>
      </c>
      <c r="BJ313" s="12" t="s">
        <v>74</v>
      </c>
      <c r="BK313" s="147">
        <f>ROUND(I313*H313,2)</f>
        <v>0</v>
      </c>
      <c r="BL313" s="12" t="s">
        <v>117</v>
      </c>
      <c r="BM313" s="12" t="s">
        <v>688</v>
      </c>
    </row>
    <row r="314" spans="2:65" s="1" customFormat="1" ht="19.5">
      <c r="B314" s="26"/>
      <c r="D314" s="148" t="s">
        <v>119</v>
      </c>
      <c r="F314" s="149" t="s">
        <v>689</v>
      </c>
      <c r="I314" s="80"/>
      <c r="L314" s="26"/>
      <c r="M314" s="150"/>
      <c r="N314" s="45"/>
      <c r="O314" s="45"/>
      <c r="P314" s="45"/>
      <c r="Q314" s="45"/>
      <c r="R314" s="45"/>
      <c r="S314" s="45"/>
      <c r="T314" s="46"/>
      <c r="AT314" s="12" t="s">
        <v>119</v>
      </c>
      <c r="AU314" s="12" t="s">
        <v>76</v>
      </c>
    </row>
    <row r="315" spans="2:65" s="1" customFormat="1" ht="16.5" customHeight="1">
      <c r="B315" s="135"/>
      <c r="C315" s="136" t="s">
        <v>690</v>
      </c>
      <c r="D315" s="136" t="s">
        <v>112</v>
      </c>
      <c r="E315" s="137" t="s">
        <v>691</v>
      </c>
      <c r="F315" s="138" t="s">
        <v>692</v>
      </c>
      <c r="G315" s="139" t="s">
        <v>134</v>
      </c>
      <c r="H315" s="140">
        <v>20</v>
      </c>
      <c r="I315" s="141"/>
      <c r="J315" s="142">
        <f>ROUND(I315*H315,2)</f>
        <v>0</v>
      </c>
      <c r="K315" s="138" t="s">
        <v>116</v>
      </c>
      <c r="L315" s="26"/>
      <c r="M315" s="143" t="s">
        <v>1</v>
      </c>
      <c r="N315" s="144" t="s">
        <v>37</v>
      </c>
      <c r="O315" s="45"/>
      <c r="P315" s="145">
        <f>O315*H315</f>
        <v>0</v>
      </c>
      <c r="Q315" s="145">
        <v>0</v>
      </c>
      <c r="R315" s="145">
        <f>Q315*H315</f>
        <v>0</v>
      </c>
      <c r="S315" s="145">
        <v>0</v>
      </c>
      <c r="T315" s="146">
        <f>S315*H315</f>
        <v>0</v>
      </c>
      <c r="AR315" s="12" t="s">
        <v>117</v>
      </c>
      <c r="AT315" s="12" t="s">
        <v>112</v>
      </c>
      <c r="AU315" s="12" t="s">
        <v>76</v>
      </c>
      <c r="AY315" s="12" t="s">
        <v>109</v>
      </c>
      <c r="BE315" s="147">
        <f>IF(N315="základní",J315,0)</f>
        <v>0</v>
      </c>
      <c r="BF315" s="147">
        <f>IF(N315="snížená",J315,0)</f>
        <v>0</v>
      </c>
      <c r="BG315" s="147">
        <f>IF(N315="zákl. přenesená",J315,0)</f>
        <v>0</v>
      </c>
      <c r="BH315" s="147">
        <f>IF(N315="sníž. přenesená",J315,0)</f>
        <v>0</v>
      </c>
      <c r="BI315" s="147">
        <f>IF(N315="nulová",J315,0)</f>
        <v>0</v>
      </c>
      <c r="BJ315" s="12" t="s">
        <v>74</v>
      </c>
      <c r="BK315" s="147">
        <f>ROUND(I315*H315,2)</f>
        <v>0</v>
      </c>
      <c r="BL315" s="12" t="s">
        <v>117</v>
      </c>
      <c r="BM315" s="12" t="s">
        <v>693</v>
      </c>
    </row>
    <row r="316" spans="2:65" s="1" customFormat="1" ht="19.5">
      <c r="B316" s="26"/>
      <c r="D316" s="148" t="s">
        <v>119</v>
      </c>
      <c r="F316" s="149" t="s">
        <v>694</v>
      </c>
      <c r="I316" s="80"/>
      <c r="L316" s="26"/>
      <c r="M316" s="150"/>
      <c r="N316" s="45"/>
      <c r="O316" s="45"/>
      <c r="P316" s="45"/>
      <c r="Q316" s="45"/>
      <c r="R316" s="45"/>
      <c r="S316" s="45"/>
      <c r="T316" s="46"/>
      <c r="AT316" s="12" t="s">
        <v>119</v>
      </c>
      <c r="AU316" s="12" t="s">
        <v>76</v>
      </c>
    </row>
    <row r="317" spans="2:65" s="1" customFormat="1" ht="16.5" customHeight="1">
      <c r="B317" s="135"/>
      <c r="C317" s="136" t="s">
        <v>695</v>
      </c>
      <c r="D317" s="136" t="s">
        <v>112</v>
      </c>
      <c r="E317" s="137" t="s">
        <v>696</v>
      </c>
      <c r="F317" s="138" t="s">
        <v>697</v>
      </c>
      <c r="G317" s="139" t="s">
        <v>134</v>
      </c>
      <c r="H317" s="140">
        <v>20</v>
      </c>
      <c r="I317" s="141"/>
      <c r="J317" s="142">
        <f>ROUND(I317*H317,2)</f>
        <v>0</v>
      </c>
      <c r="K317" s="138" t="s">
        <v>116</v>
      </c>
      <c r="L317" s="26"/>
      <c r="M317" s="143" t="s">
        <v>1</v>
      </c>
      <c r="N317" s="144" t="s">
        <v>37</v>
      </c>
      <c r="O317" s="45"/>
      <c r="P317" s="145">
        <f>O317*H317</f>
        <v>0</v>
      </c>
      <c r="Q317" s="145">
        <v>0</v>
      </c>
      <c r="R317" s="145">
        <f>Q317*H317</f>
        <v>0</v>
      </c>
      <c r="S317" s="145">
        <v>0</v>
      </c>
      <c r="T317" s="146">
        <f>S317*H317</f>
        <v>0</v>
      </c>
      <c r="AR317" s="12" t="s">
        <v>117</v>
      </c>
      <c r="AT317" s="12" t="s">
        <v>112</v>
      </c>
      <c r="AU317" s="12" t="s">
        <v>76</v>
      </c>
      <c r="AY317" s="12" t="s">
        <v>109</v>
      </c>
      <c r="BE317" s="147">
        <f>IF(N317="základní",J317,0)</f>
        <v>0</v>
      </c>
      <c r="BF317" s="147">
        <f>IF(N317="snížená",J317,0)</f>
        <v>0</v>
      </c>
      <c r="BG317" s="147">
        <f>IF(N317="zákl. přenesená",J317,0)</f>
        <v>0</v>
      </c>
      <c r="BH317" s="147">
        <f>IF(N317="sníž. přenesená",J317,0)</f>
        <v>0</v>
      </c>
      <c r="BI317" s="147">
        <f>IF(N317="nulová",J317,0)</f>
        <v>0</v>
      </c>
      <c r="BJ317" s="12" t="s">
        <v>74</v>
      </c>
      <c r="BK317" s="147">
        <f>ROUND(I317*H317,2)</f>
        <v>0</v>
      </c>
      <c r="BL317" s="12" t="s">
        <v>117</v>
      </c>
      <c r="BM317" s="12" t="s">
        <v>698</v>
      </c>
    </row>
    <row r="318" spans="2:65" s="1" customFormat="1" ht="19.5">
      <c r="B318" s="26"/>
      <c r="D318" s="148" t="s">
        <v>119</v>
      </c>
      <c r="F318" s="149" t="s">
        <v>699</v>
      </c>
      <c r="I318" s="80"/>
      <c r="L318" s="26"/>
      <c r="M318" s="150"/>
      <c r="N318" s="45"/>
      <c r="O318" s="45"/>
      <c r="P318" s="45"/>
      <c r="Q318" s="45"/>
      <c r="R318" s="45"/>
      <c r="S318" s="45"/>
      <c r="T318" s="46"/>
      <c r="AT318" s="12" t="s">
        <v>119</v>
      </c>
      <c r="AU318" s="12" t="s">
        <v>76</v>
      </c>
    </row>
    <row r="319" spans="2:65" s="1" customFormat="1" ht="16.5" customHeight="1">
      <c r="B319" s="135"/>
      <c r="C319" s="136" t="s">
        <v>700</v>
      </c>
      <c r="D319" s="136" t="s">
        <v>112</v>
      </c>
      <c r="E319" s="137" t="s">
        <v>701</v>
      </c>
      <c r="F319" s="138" t="s">
        <v>702</v>
      </c>
      <c r="G319" s="139" t="s">
        <v>134</v>
      </c>
      <c r="H319" s="140">
        <v>20</v>
      </c>
      <c r="I319" s="141"/>
      <c r="J319" s="142">
        <f>ROUND(I319*H319,2)</f>
        <v>0</v>
      </c>
      <c r="K319" s="138" t="s">
        <v>116</v>
      </c>
      <c r="L319" s="26"/>
      <c r="M319" s="143" t="s">
        <v>1</v>
      </c>
      <c r="N319" s="144" t="s">
        <v>37</v>
      </c>
      <c r="O319" s="45"/>
      <c r="P319" s="145">
        <f>O319*H319</f>
        <v>0</v>
      </c>
      <c r="Q319" s="145">
        <v>0</v>
      </c>
      <c r="R319" s="145">
        <f>Q319*H319</f>
        <v>0</v>
      </c>
      <c r="S319" s="145">
        <v>0</v>
      </c>
      <c r="T319" s="146">
        <f>S319*H319</f>
        <v>0</v>
      </c>
      <c r="AR319" s="12" t="s">
        <v>117</v>
      </c>
      <c r="AT319" s="12" t="s">
        <v>112</v>
      </c>
      <c r="AU319" s="12" t="s">
        <v>76</v>
      </c>
      <c r="AY319" s="12" t="s">
        <v>109</v>
      </c>
      <c r="BE319" s="147">
        <f>IF(N319="základní",J319,0)</f>
        <v>0</v>
      </c>
      <c r="BF319" s="147">
        <f>IF(N319="snížená",J319,0)</f>
        <v>0</v>
      </c>
      <c r="BG319" s="147">
        <f>IF(N319="zákl. přenesená",J319,0)</f>
        <v>0</v>
      </c>
      <c r="BH319" s="147">
        <f>IF(N319="sníž. přenesená",J319,0)</f>
        <v>0</v>
      </c>
      <c r="BI319" s="147">
        <f>IF(N319="nulová",J319,0)</f>
        <v>0</v>
      </c>
      <c r="BJ319" s="12" t="s">
        <v>74</v>
      </c>
      <c r="BK319" s="147">
        <f>ROUND(I319*H319,2)</f>
        <v>0</v>
      </c>
      <c r="BL319" s="12" t="s">
        <v>117</v>
      </c>
      <c r="BM319" s="12" t="s">
        <v>703</v>
      </c>
    </row>
    <row r="320" spans="2:65" s="1" customFormat="1" ht="19.5">
      <c r="B320" s="26"/>
      <c r="D320" s="148" t="s">
        <v>119</v>
      </c>
      <c r="F320" s="149" t="s">
        <v>704</v>
      </c>
      <c r="I320" s="80"/>
      <c r="L320" s="26"/>
      <c r="M320" s="150"/>
      <c r="N320" s="45"/>
      <c r="O320" s="45"/>
      <c r="P320" s="45"/>
      <c r="Q320" s="45"/>
      <c r="R320" s="45"/>
      <c r="S320" s="45"/>
      <c r="T320" s="46"/>
      <c r="AT320" s="12" t="s">
        <v>119</v>
      </c>
      <c r="AU320" s="12" t="s">
        <v>76</v>
      </c>
    </row>
    <row r="321" spans="2:65" s="1" customFormat="1" ht="16.5" customHeight="1">
      <c r="B321" s="135"/>
      <c r="C321" s="136" t="s">
        <v>705</v>
      </c>
      <c r="D321" s="136" t="s">
        <v>112</v>
      </c>
      <c r="E321" s="137" t="s">
        <v>706</v>
      </c>
      <c r="F321" s="138" t="s">
        <v>707</v>
      </c>
      <c r="G321" s="139" t="s">
        <v>123</v>
      </c>
      <c r="H321" s="140">
        <v>20</v>
      </c>
      <c r="I321" s="141"/>
      <c r="J321" s="142">
        <f>ROUND(I321*H321,2)</f>
        <v>0</v>
      </c>
      <c r="K321" s="138" t="s">
        <v>116</v>
      </c>
      <c r="L321" s="26"/>
      <c r="M321" s="143" t="s">
        <v>1</v>
      </c>
      <c r="N321" s="144" t="s">
        <v>37</v>
      </c>
      <c r="O321" s="45"/>
      <c r="P321" s="145">
        <f>O321*H321</f>
        <v>0</v>
      </c>
      <c r="Q321" s="145">
        <v>0</v>
      </c>
      <c r="R321" s="145">
        <f>Q321*H321</f>
        <v>0</v>
      </c>
      <c r="S321" s="145">
        <v>0</v>
      </c>
      <c r="T321" s="146">
        <f>S321*H321</f>
        <v>0</v>
      </c>
      <c r="AR321" s="12" t="s">
        <v>117</v>
      </c>
      <c r="AT321" s="12" t="s">
        <v>112</v>
      </c>
      <c r="AU321" s="12" t="s">
        <v>76</v>
      </c>
      <c r="AY321" s="12" t="s">
        <v>109</v>
      </c>
      <c r="BE321" s="147">
        <f>IF(N321="základní",J321,0)</f>
        <v>0</v>
      </c>
      <c r="BF321" s="147">
        <f>IF(N321="snížená",J321,0)</f>
        <v>0</v>
      </c>
      <c r="BG321" s="147">
        <f>IF(N321="zákl. přenesená",J321,0)</f>
        <v>0</v>
      </c>
      <c r="BH321" s="147">
        <f>IF(N321="sníž. přenesená",J321,0)</f>
        <v>0</v>
      </c>
      <c r="BI321" s="147">
        <f>IF(N321="nulová",J321,0)</f>
        <v>0</v>
      </c>
      <c r="BJ321" s="12" t="s">
        <v>74</v>
      </c>
      <c r="BK321" s="147">
        <f>ROUND(I321*H321,2)</f>
        <v>0</v>
      </c>
      <c r="BL321" s="12" t="s">
        <v>117</v>
      </c>
      <c r="BM321" s="12" t="s">
        <v>708</v>
      </c>
    </row>
    <row r="322" spans="2:65" s="1" customFormat="1" ht="11.25">
      <c r="B322" s="26"/>
      <c r="D322" s="148" t="s">
        <v>119</v>
      </c>
      <c r="F322" s="149" t="s">
        <v>709</v>
      </c>
      <c r="I322" s="80"/>
      <c r="L322" s="26"/>
      <c r="M322" s="150"/>
      <c r="N322" s="45"/>
      <c r="O322" s="45"/>
      <c r="P322" s="45"/>
      <c r="Q322" s="45"/>
      <c r="R322" s="45"/>
      <c r="S322" s="45"/>
      <c r="T322" s="46"/>
      <c r="AT322" s="12" t="s">
        <v>119</v>
      </c>
      <c r="AU322" s="12" t="s">
        <v>76</v>
      </c>
    </row>
    <row r="323" spans="2:65" s="1" customFormat="1" ht="16.5" customHeight="1">
      <c r="B323" s="135"/>
      <c r="C323" s="136" t="s">
        <v>710</v>
      </c>
      <c r="D323" s="136" t="s">
        <v>112</v>
      </c>
      <c r="E323" s="137" t="s">
        <v>711</v>
      </c>
      <c r="F323" s="138" t="s">
        <v>712</v>
      </c>
      <c r="G323" s="139" t="s">
        <v>134</v>
      </c>
      <c r="H323" s="140">
        <v>20</v>
      </c>
      <c r="I323" s="141"/>
      <c r="J323" s="142">
        <f>ROUND(I323*H323,2)</f>
        <v>0</v>
      </c>
      <c r="K323" s="138" t="s">
        <v>116</v>
      </c>
      <c r="L323" s="26"/>
      <c r="M323" s="143" t="s">
        <v>1</v>
      </c>
      <c r="N323" s="144" t="s">
        <v>37</v>
      </c>
      <c r="O323" s="45"/>
      <c r="P323" s="145">
        <f>O323*H323</f>
        <v>0</v>
      </c>
      <c r="Q323" s="145">
        <v>0</v>
      </c>
      <c r="R323" s="145">
        <f>Q323*H323</f>
        <v>0</v>
      </c>
      <c r="S323" s="145">
        <v>0</v>
      </c>
      <c r="T323" s="146">
        <f>S323*H323</f>
        <v>0</v>
      </c>
      <c r="AR323" s="12" t="s">
        <v>117</v>
      </c>
      <c r="AT323" s="12" t="s">
        <v>112</v>
      </c>
      <c r="AU323" s="12" t="s">
        <v>76</v>
      </c>
      <c r="AY323" s="12" t="s">
        <v>109</v>
      </c>
      <c r="BE323" s="147">
        <f>IF(N323="základní",J323,0)</f>
        <v>0</v>
      </c>
      <c r="BF323" s="147">
        <f>IF(N323="snížená",J323,0)</f>
        <v>0</v>
      </c>
      <c r="BG323" s="147">
        <f>IF(N323="zákl. přenesená",J323,0)</f>
        <v>0</v>
      </c>
      <c r="BH323" s="147">
        <f>IF(N323="sníž. přenesená",J323,0)</f>
        <v>0</v>
      </c>
      <c r="BI323" s="147">
        <f>IF(N323="nulová",J323,0)</f>
        <v>0</v>
      </c>
      <c r="BJ323" s="12" t="s">
        <v>74</v>
      </c>
      <c r="BK323" s="147">
        <f>ROUND(I323*H323,2)</f>
        <v>0</v>
      </c>
      <c r="BL323" s="12" t="s">
        <v>117</v>
      </c>
      <c r="BM323" s="12" t="s">
        <v>713</v>
      </c>
    </row>
    <row r="324" spans="2:65" s="1" customFormat="1" ht="19.5">
      <c r="B324" s="26"/>
      <c r="D324" s="148" t="s">
        <v>119</v>
      </c>
      <c r="F324" s="149" t="s">
        <v>714</v>
      </c>
      <c r="I324" s="80"/>
      <c r="L324" s="26"/>
      <c r="M324" s="150"/>
      <c r="N324" s="45"/>
      <c r="O324" s="45"/>
      <c r="P324" s="45"/>
      <c r="Q324" s="45"/>
      <c r="R324" s="45"/>
      <c r="S324" s="45"/>
      <c r="T324" s="46"/>
      <c r="AT324" s="12" t="s">
        <v>119</v>
      </c>
      <c r="AU324" s="12" t="s">
        <v>76</v>
      </c>
    </row>
    <row r="325" spans="2:65" s="1" customFormat="1" ht="16.5" customHeight="1">
      <c r="B325" s="135"/>
      <c r="C325" s="136" t="s">
        <v>715</v>
      </c>
      <c r="D325" s="136" t="s">
        <v>112</v>
      </c>
      <c r="E325" s="137" t="s">
        <v>716</v>
      </c>
      <c r="F325" s="138" t="s">
        <v>717</v>
      </c>
      <c r="G325" s="139" t="s">
        <v>134</v>
      </c>
      <c r="H325" s="140">
        <v>20</v>
      </c>
      <c r="I325" s="141"/>
      <c r="J325" s="142">
        <f>ROUND(I325*H325,2)</f>
        <v>0</v>
      </c>
      <c r="K325" s="138" t="s">
        <v>116</v>
      </c>
      <c r="L325" s="26"/>
      <c r="M325" s="143" t="s">
        <v>1</v>
      </c>
      <c r="N325" s="144" t="s">
        <v>37</v>
      </c>
      <c r="O325" s="45"/>
      <c r="P325" s="145">
        <f>O325*H325</f>
        <v>0</v>
      </c>
      <c r="Q325" s="145">
        <v>0</v>
      </c>
      <c r="R325" s="145">
        <f>Q325*H325</f>
        <v>0</v>
      </c>
      <c r="S325" s="145">
        <v>0</v>
      </c>
      <c r="T325" s="146">
        <f>S325*H325</f>
        <v>0</v>
      </c>
      <c r="AR325" s="12" t="s">
        <v>117</v>
      </c>
      <c r="AT325" s="12" t="s">
        <v>112</v>
      </c>
      <c r="AU325" s="12" t="s">
        <v>76</v>
      </c>
      <c r="AY325" s="12" t="s">
        <v>109</v>
      </c>
      <c r="BE325" s="147">
        <f>IF(N325="základní",J325,0)</f>
        <v>0</v>
      </c>
      <c r="BF325" s="147">
        <f>IF(N325="snížená",J325,0)</f>
        <v>0</v>
      </c>
      <c r="BG325" s="147">
        <f>IF(N325="zákl. přenesená",J325,0)</f>
        <v>0</v>
      </c>
      <c r="BH325" s="147">
        <f>IF(N325="sníž. přenesená",J325,0)</f>
        <v>0</v>
      </c>
      <c r="BI325" s="147">
        <f>IF(N325="nulová",J325,0)</f>
        <v>0</v>
      </c>
      <c r="BJ325" s="12" t="s">
        <v>74</v>
      </c>
      <c r="BK325" s="147">
        <f>ROUND(I325*H325,2)</f>
        <v>0</v>
      </c>
      <c r="BL325" s="12" t="s">
        <v>117</v>
      </c>
      <c r="BM325" s="12" t="s">
        <v>718</v>
      </c>
    </row>
    <row r="326" spans="2:65" s="1" customFormat="1" ht="29.25">
      <c r="B326" s="26"/>
      <c r="D326" s="148" t="s">
        <v>119</v>
      </c>
      <c r="F326" s="149" t="s">
        <v>719</v>
      </c>
      <c r="I326" s="80"/>
      <c r="L326" s="26"/>
      <c r="M326" s="150"/>
      <c r="N326" s="45"/>
      <c r="O326" s="45"/>
      <c r="P326" s="45"/>
      <c r="Q326" s="45"/>
      <c r="R326" s="45"/>
      <c r="S326" s="45"/>
      <c r="T326" s="46"/>
      <c r="AT326" s="12" t="s">
        <v>119</v>
      </c>
      <c r="AU326" s="12" t="s">
        <v>76</v>
      </c>
    </row>
    <row r="327" spans="2:65" s="1" customFormat="1" ht="22.5" customHeight="1">
      <c r="B327" s="135"/>
      <c r="C327" s="136" t="s">
        <v>720</v>
      </c>
      <c r="D327" s="136" t="s">
        <v>112</v>
      </c>
      <c r="E327" s="137" t="s">
        <v>721</v>
      </c>
      <c r="F327" s="138" t="s">
        <v>722</v>
      </c>
      <c r="G327" s="139" t="s">
        <v>134</v>
      </c>
      <c r="H327" s="140">
        <v>20</v>
      </c>
      <c r="I327" s="141"/>
      <c r="J327" s="142">
        <f>ROUND(I327*H327,2)</f>
        <v>0</v>
      </c>
      <c r="K327" s="138" t="s">
        <v>116</v>
      </c>
      <c r="L327" s="26"/>
      <c r="M327" s="143" t="s">
        <v>1</v>
      </c>
      <c r="N327" s="144" t="s">
        <v>37</v>
      </c>
      <c r="O327" s="45"/>
      <c r="P327" s="145">
        <f>O327*H327</f>
        <v>0</v>
      </c>
      <c r="Q327" s="145">
        <v>0</v>
      </c>
      <c r="R327" s="145">
        <f>Q327*H327</f>
        <v>0</v>
      </c>
      <c r="S327" s="145">
        <v>0</v>
      </c>
      <c r="T327" s="146">
        <f>S327*H327</f>
        <v>0</v>
      </c>
      <c r="AR327" s="12" t="s">
        <v>117</v>
      </c>
      <c r="AT327" s="12" t="s">
        <v>112</v>
      </c>
      <c r="AU327" s="12" t="s">
        <v>76</v>
      </c>
      <c r="AY327" s="12" t="s">
        <v>109</v>
      </c>
      <c r="BE327" s="147">
        <f>IF(N327="základní",J327,0)</f>
        <v>0</v>
      </c>
      <c r="BF327" s="147">
        <f>IF(N327="snížená",J327,0)</f>
        <v>0</v>
      </c>
      <c r="BG327" s="147">
        <f>IF(N327="zákl. přenesená",J327,0)</f>
        <v>0</v>
      </c>
      <c r="BH327" s="147">
        <f>IF(N327="sníž. přenesená",J327,0)</f>
        <v>0</v>
      </c>
      <c r="BI327" s="147">
        <f>IF(N327="nulová",J327,0)</f>
        <v>0</v>
      </c>
      <c r="BJ327" s="12" t="s">
        <v>74</v>
      </c>
      <c r="BK327" s="147">
        <f>ROUND(I327*H327,2)</f>
        <v>0</v>
      </c>
      <c r="BL327" s="12" t="s">
        <v>117</v>
      </c>
      <c r="BM327" s="12" t="s">
        <v>723</v>
      </c>
    </row>
    <row r="328" spans="2:65" s="1" customFormat="1" ht="29.25">
      <c r="B328" s="26"/>
      <c r="D328" s="148" t="s">
        <v>119</v>
      </c>
      <c r="F328" s="149" t="s">
        <v>724</v>
      </c>
      <c r="I328" s="80"/>
      <c r="L328" s="26"/>
      <c r="M328" s="150"/>
      <c r="N328" s="45"/>
      <c r="O328" s="45"/>
      <c r="P328" s="45"/>
      <c r="Q328" s="45"/>
      <c r="R328" s="45"/>
      <c r="S328" s="45"/>
      <c r="T328" s="46"/>
      <c r="AT328" s="12" t="s">
        <v>119</v>
      </c>
      <c r="AU328" s="12" t="s">
        <v>76</v>
      </c>
    </row>
    <row r="329" spans="2:65" s="1" customFormat="1" ht="16.5" customHeight="1">
      <c r="B329" s="135"/>
      <c r="C329" s="136" t="s">
        <v>725</v>
      </c>
      <c r="D329" s="136" t="s">
        <v>112</v>
      </c>
      <c r="E329" s="137" t="s">
        <v>726</v>
      </c>
      <c r="F329" s="138" t="s">
        <v>727</v>
      </c>
      <c r="G329" s="139" t="s">
        <v>134</v>
      </c>
      <c r="H329" s="140">
        <v>10</v>
      </c>
      <c r="I329" s="141"/>
      <c r="J329" s="142">
        <f>ROUND(I329*H329,2)</f>
        <v>0</v>
      </c>
      <c r="K329" s="138" t="s">
        <v>116</v>
      </c>
      <c r="L329" s="26"/>
      <c r="M329" s="143" t="s">
        <v>1</v>
      </c>
      <c r="N329" s="144" t="s">
        <v>37</v>
      </c>
      <c r="O329" s="45"/>
      <c r="P329" s="145">
        <f>O329*H329</f>
        <v>0</v>
      </c>
      <c r="Q329" s="145">
        <v>0</v>
      </c>
      <c r="R329" s="145">
        <f>Q329*H329</f>
        <v>0</v>
      </c>
      <c r="S329" s="145">
        <v>0</v>
      </c>
      <c r="T329" s="146">
        <f>S329*H329</f>
        <v>0</v>
      </c>
      <c r="AR329" s="12" t="s">
        <v>117</v>
      </c>
      <c r="AT329" s="12" t="s">
        <v>112</v>
      </c>
      <c r="AU329" s="12" t="s">
        <v>76</v>
      </c>
      <c r="AY329" s="12" t="s">
        <v>109</v>
      </c>
      <c r="BE329" s="147">
        <f>IF(N329="základní",J329,0)</f>
        <v>0</v>
      </c>
      <c r="BF329" s="147">
        <f>IF(N329="snížená",J329,0)</f>
        <v>0</v>
      </c>
      <c r="BG329" s="147">
        <f>IF(N329="zákl. přenesená",J329,0)</f>
        <v>0</v>
      </c>
      <c r="BH329" s="147">
        <f>IF(N329="sníž. přenesená",J329,0)</f>
        <v>0</v>
      </c>
      <c r="BI329" s="147">
        <f>IF(N329="nulová",J329,0)</f>
        <v>0</v>
      </c>
      <c r="BJ329" s="12" t="s">
        <v>74</v>
      </c>
      <c r="BK329" s="147">
        <f>ROUND(I329*H329,2)</f>
        <v>0</v>
      </c>
      <c r="BL329" s="12" t="s">
        <v>117</v>
      </c>
      <c r="BM329" s="12" t="s">
        <v>728</v>
      </c>
    </row>
    <row r="330" spans="2:65" s="1" customFormat="1" ht="19.5">
      <c r="B330" s="26"/>
      <c r="D330" s="148" t="s">
        <v>119</v>
      </c>
      <c r="F330" s="149" t="s">
        <v>729</v>
      </c>
      <c r="I330" s="80"/>
      <c r="L330" s="26"/>
      <c r="M330" s="150"/>
      <c r="N330" s="45"/>
      <c r="O330" s="45"/>
      <c r="P330" s="45"/>
      <c r="Q330" s="45"/>
      <c r="R330" s="45"/>
      <c r="S330" s="45"/>
      <c r="T330" s="46"/>
      <c r="AT330" s="12" t="s">
        <v>119</v>
      </c>
      <c r="AU330" s="12" t="s">
        <v>76</v>
      </c>
    </row>
    <row r="331" spans="2:65" s="10" customFormat="1" ht="25.9" customHeight="1">
      <c r="B331" s="122"/>
      <c r="D331" s="123" t="s">
        <v>65</v>
      </c>
      <c r="E331" s="124" t="s">
        <v>730</v>
      </c>
      <c r="F331" s="124" t="s">
        <v>731</v>
      </c>
      <c r="I331" s="125"/>
      <c r="J331" s="126">
        <f>BK331</f>
        <v>0</v>
      </c>
      <c r="L331" s="122"/>
      <c r="M331" s="127"/>
      <c r="N331" s="128"/>
      <c r="O331" s="128"/>
      <c r="P331" s="129">
        <f>SUM(P332:P385)</f>
        <v>0</v>
      </c>
      <c r="Q331" s="128"/>
      <c r="R331" s="129">
        <f>SUM(R332:R385)</f>
        <v>12220</v>
      </c>
      <c r="S331" s="128"/>
      <c r="T331" s="130">
        <f>SUM(T332:T385)</f>
        <v>0</v>
      </c>
      <c r="AR331" s="123" t="s">
        <v>117</v>
      </c>
      <c r="AT331" s="131" t="s">
        <v>65</v>
      </c>
      <c r="AU331" s="131" t="s">
        <v>66</v>
      </c>
      <c r="AY331" s="123" t="s">
        <v>109</v>
      </c>
      <c r="BK331" s="132">
        <f>SUM(BK332:BK385)</f>
        <v>0</v>
      </c>
    </row>
    <row r="332" spans="2:65" s="1" customFormat="1" ht="16.5" customHeight="1">
      <c r="B332" s="135"/>
      <c r="C332" s="136" t="s">
        <v>732</v>
      </c>
      <c r="D332" s="136" t="s">
        <v>112</v>
      </c>
      <c r="E332" s="137" t="s">
        <v>733</v>
      </c>
      <c r="F332" s="138" t="s">
        <v>734</v>
      </c>
      <c r="G332" s="139" t="s">
        <v>735</v>
      </c>
      <c r="H332" s="140">
        <v>1500</v>
      </c>
      <c r="I332" s="141"/>
      <c r="J332" s="142">
        <f>ROUND(I332*H332,2)</f>
        <v>0</v>
      </c>
      <c r="K332" s="138" t="s">
        <v>116</v>
      </c>
      <c r="L332" s="26"/>
      <c r="M332" s="143" t="s">
        <v>1</v>
      </c>
      <c r="N332" s="144" t="s">
        <v>37</v>
      </c>
      <c r="O332" s="45"/>
      <c r="P332" s="145">
        <f>O332*H332</f>
        <v>0</v>
      </c>
      <c r="Q332" s="145">
        <v>0</v>
      </c>
      <c r="R332" s="145">
        <f>Q332*H332</f>
        <v>0</v>
      </c>
      <c r="S332" s="145">
        <v>0</v>
      </c>
      <c r="T332" s="146">
        <f>S332*H332</f>
        <v>0</v>
      </c>
      <c r="AR332" s="12" t="s">
        <v>736</v>
      </c>
      <c r="AT332" s="12" t="s">
        <v>112</v>
      </c>
      <c r="AU332" s="12" t="s">
        <v>74</v>
      </c>
      <c r="AY332" s="12" t="s">
        <v>109</v>
      </c>
      <c r="BE332" s="147">
        <f>IF(N332="základní",J332,0)</f>
        <v>0</v>
      </c>
      <c r="BF332" s="147">
        <f>IF(N332="snížená",J332,0)</f>
        <v>0</v>
      </c>
      <c r="BG332" s="147">
        <f>IF(N332="zákl. přenesená",J332,0)</f>
        <v>0</v>
      </c>
      <c r="BH332" s="147">
        <f>IF(N332="sníž. přenesená",J332,0)</f>
        <v>0</v>
      </c>
      <c r="BI332" s="147">
        <f>IF(N332="nulová",J332,0)</f>
        <v>0</v>
      </c>
      <c r="BJ332" s="12" t="s">
        <v>74</v>
      </c>
      <c r="BK332" s="147">
        <f>ROUND(I332*H332,2)</f>
        <v>0</v>
      </c>
      <c r="BL332" s="12" t="s">
        <v>736</v>
      </c>
      <c r="BM332" s="12" t="s">
        <v>737</v>
      </c>
    </row>
    <row r="333" spans="2:65" s="1" customFormat="1" ht="58.5">
      <c r="B333" s="26"/>
      <c r="D333" s="148" t="s">
        <v>119</v>
      </c>
      <c r="F333" s="149" t="s">
        <v>738</v>
      </c>
      <c r="I333" s="80"/>
      <c r="L333" s="26"/>
      <c r="M333" s="150"/>
      <c r="N333" s="45"/>
      <c r="O333" s="45"/>
      <c r="P333" s="45"/>
      <c r="Q333" s="45"/>
      <c r="R333" s="45"/>
      <c r="S333" s="45"/>
      <c r="T333" s="46"/>
      <c r="AT333" s="12" t="s">
        <v>119</v>
      </c>
      <c r="AU333" s="12" t="s">
        <v>74</v>
      </c>
    </row>
    <row r="334" spans="2:65" s="1" customFormat="1" ht="16.5" customHeight="1">
      <c r="B334" s="135"/>
      <c r="C334" s="136" t="s">
        <v>739</v>
      </c>
      <c r="D334" s="136" t="s">
        <v>112</v>
      </c>
      <c r="E334" s="137" t="s">
        <v>740</v>
      </c>
      <c r="F334" s="138" t="s">
        <v>741</v>
      </c>
      <c r="G334" s="139" t="s">
        <v>735</v>
      </c>
      <c r="H334" s="140">
        <v>1500</v>
      </c>
      <c r="I334" s="141"/>
      <c r="J334" s="142">
        <f>ROUND(I334*H334,2)</f>
        <v>0</v>
      </c>
      <c r="K334" s="138" t="s">
        <v>116</v>
      </c>
      <c r="L334" s="26"/>
      <c r="M334" s="143" t="s">
        <v>1</v>
      </c>
      <c r="N334" s="144" t="s">
        <v>37</v>
      </c>
      <c r="O334" s="45"/>
      <c r="P334" s="145">
        <f>O334*H334</f>
        <v>0</v>
      </c>
      <c r="Q334" s="145">
        <v>0</v>
      </c>
      <c r="R334" s="145">
        <f>Q334*H334</f>
        <v>0</v>
      </c>
      <c r="S334" s="145">
        <v>0</v>
      </c>
      <c r="T334" s="146">
        <f>S334*H334</f>
        <v>0</v>
      </c>
      <c r="AR334" s="12" t="s">
        <v>736</v>
      </c>
      <c r="AT334" s="12" t="s">
        <v>112</v>
      </c>
      <c r="AU334" s="12" t="s">
        <v>74</v>
      </c>
      <c r="AY334" s="12" t="s">
        <v>109</v>
      </c>
      <c r="BE334" s="147">
        <f>IF(N334="základní",J334,0)</f>
        <v>0</v>
      </c>
      <c r="BF334" s="147">
        <f>IF(N334="snížená",J334,0)</f>
        <v>0</v>
      </c>
      <c r="BG334" s="147">
        <f>IF(N334="zákl. přenesená",J334,0)</f>
        <v>0</v>
      </c>
      <c r="BH334" s="147">
        <f>IF(N334="sníž. přenesená",J334,0)</f>
        <v>0</v>
      </c>
      <c r="BI334" s="147">
        <f>IF(N334="nulová",J334,0)</f>
        <v>0</v>
      </c>
      <c r="BJ334" s="12" t="s">
        <v>74</v>
      </c>
      <c r="BK334" s="147">
        <f>ROUND(I334*H334,2)</f>
        <v>0</v>
      </c>
      <c r="BL334" s="12" t="s">
        <v>736</v>
      </c>
      <c r="BM334" s="12" t="s">
        <v>742</v>
      </c>
    </row>
    <row r="335" spans="2:65" s="1" customFormat="1" ht="58.5">
      <c r="B335" s="26"/>
      <c r="D335" s="148" t="s">
        <v>119</v>
      </c>
      <c r="F335" s="149" t="s">
        <v>743</v>
      </c>
      <c r="I335" s="80"/>
      <c r="L335" s="26"/>
      <c r="M335" s="150"/>
      <c r="N335" s="45"/>
      <c r="O335" s="45"/>
      <c r="P335" s="45"/>
      <c r="Q335" s="45"/>
      <c r="R335" s="45"/>
      <c r="S335" s="45"/>
      <c r="T335" s="46"/>
      <c r="AT335" s="12" t="s">
        <v>119</v>
      </c>
      <c r="AU335" s="12" t="s">
        <v>74</v>
      </c>
    </row>
    <row r="336" spans="2:65" s="1" customFormat="1" ht="16.5" customHeight="1">
      <c r="B336" s="135"/>
      <c r="C336" s="136" t="s">
        <v>744</v>
      </c>
      <c r="D336" s="136" t="s">
        <v>112</v>
      </c>
      <c r="E336" s="137" t="s">
        <v>745</v>
      </c>
      <c r="F336" s="138" t="s">
        <v>746</v>
      </c>
      <c r="G336" s="139" t="s">
        <v>735</v>
      </c>
      <c r="H336" s="140">
        <v>1500</v>
      </c>
      <c r="I336" s="141"/>
      <c r="J336" s="142">
        <f>ROUND(I336*H336,2)</f>
        <v>0</v>
      </c>
      <c r="K336" s="138" t="s">
        <v>116</v>
      </c>
      <c r="L336" s="26"/>
      <c r="M336" s="143" t="s">
        <v>1</v>
      </c>
      <c r="N336" s="144" t="s">
        <v>37</v>
      </c>
      <c r="O336" s="45"/>
      <c r="P336" s="145">
        <f>O336*H336</f>
        <v>0</v>
      </c>
      <c r="Q336" s="145">
        <v>0</v>
      </c>
      <c r="R336" s="145">
        <f>Q336*H336</f>
        <v>0</v>
      </c>
      <c r="S336" s="145">
        <v>0</v>
      </c>
      <c r="T336" s="146">
        <f>S336*H336</f>
        <v>0</v>
      </c>
      <c r="AR336" s="12" t="s">
        <v>736</v>
      </c>
      <c r="AT336" s="12" t="s">
        <v>112</v>
      </c>
      <c r="AU336" s="12" t="s">
        <v>74</v>
      </c>
      <c r="AY336" s="12" t="s">
        <v>109</v>
      </c>
      <c r="BE336" s="147">
        <f>IF(N336="základní",J336,0)</f>
        <v>0</v>
      </c>
      <c r="BF336" s="147">
        <f>IF(N336="snížená",J336,0)</f>
        <v>0</v>
      </c>
      <c r="BG336" s="147">
        <f>IF(N336="zákl. přenesená",J336,0)</f>
        <v>0</v>
      </c>
      <c r="BH336" s="147">
        <f>IF(N336="sníž. přenesená",J336,0)</f>
        <v>0</v>
      </c>
      <c r="BI336" s="147">
        <f>IF(N336="nulová",J336,0)</f>
        <v>0</v>
      </c>
      <c r="BJ336" s="12" t="s">
        <v>74</v>
      </c>
      <c r="BK336" s="147">
        <f>ROUND(I336*H336,2)</f>
        <v>0</v>
      </c>
      <c r="BL336" s="12" t="s">
        <v>736</v>
      </c>
      <c r="BM336" s="12" t="s">
        <v>747</v>
      </c>
    </row>
    <row r="337" spans="2:65" s="1" customFormat="1" ht="58.5">
      <c r="B337" s="26"/>
      <c r="D337" s="148" t="s">
        <v>119</v>
      </c>
      <c r="F337" s="149" t="s">
        <v>748</v>
      </c>
      <c r="I337" s="80"/>
      <c r="L337" s="26"/>
      <c r="M337" s="150"/>
      <c r="N337" s="45"/>
      <c r="O337" s="45"/>
      <c r="P337" s="45"/>
      <c r="Q337" s="45"/>
      <c r="R337" s="45"/>
      <c r="S337" s="45"/>
      <c r="T337" s="46"/>
      <c r="AT337" s="12" t="s">
        <v>119</v>
      </c>
      <c r="AU337" s="12" t="s">
        <v>74</v>
      </c>
    </row>
    <row r="338" spans="2:65" s="1" customFormat="1" ht="16.5" customHeight="1">
      <c r="B338" s="135"/>
      <c r="C338" s="136" t="s">
        <v>749</v>
      </c>
      <c r="D338" s="136" t="s">
        <v>112</v>
      </c>
      <c r="E338" s="137" t="s">
        <v>750</v>
      </c>
      <c r="F338" s="138" t="s">
        <v>751</v>
      </c>
      <c r="G338" s="139" t="s">
        <v>735</v>
      </c>
      <c r="H338" s="140">
        <v>1500</v>
      </c>
      <c r="I338" s="141"/>
      <c r="J338" s="142">
        <f>ROUND(I338*H338,2)</f>
        <v>0</v>
      </c>
      <c r="K338" s="138" t="s">
        <v>116</v>
      </c>
      <c r="L338" s="26"/>
      <c r="M338" s="143" t="s">
        <v>1</v>
      </c>
      <c r="N338" s="144" t="s">
        <v>37</v>
      </c>
      <c r="O338" s="45"/>
      <c r="P338" s="145">
        <f>O338*H338</f>
        <v>0</v>
      </c>
      <c r="Q338" s="145">
        <v>0</v>
      </c>
      <c r="R338" s="145">
        <f>Q338*H338</f>
        <v>0</v>
      </c>
      <c r="S338" s="145">
        <v>0</v>
      </c>
      <c r="T338" s="146">
        <f>S338*H338</f>
        <v>0</v>
      </c>
      <c r="AR338" s="12" t="s">
        <v>736</v>
      </c>
      <c r="AT338" s="12" t="s">
        <v>112</v>
      </c>
      <c r="AU338" s="12" t="s">
        <v>74</v>
      </c>
      <c r="AY338" s="12" t="s">
        <v>109</v>
      </c>
      <c r="BE338" s="147">
        <f>IF(N338="základní",J338,0)</f>
        <v>0</v>
      </c>
      <c r="BF338" s="147">
        <f>IF(N338="snížená",J338,0)</f>
        <v>0</v>
      </c>
      <c r="BG338" s="147">
        <f>IF(N338="zákl. přenesená",J338,0)</f>
        <v>0</v>
      </c>
      <c r="BH338" s="147">
        <f>IF(N338="sníž. přenesená",J338,0)</f>
        <v>0</v>
      </c>
      <c r="BI338" s="147">
        <f>IF(N338="nulová",J338,0)</f>
        <v>0</v>
      </c>
      <c r="BJ338" s="12" t="s">
        <v>74</v>
      </c>
      <c r="BK338" s="147">
        <f>ROUND(I338*H338,2)</f>
        <v>0</v>
      </c>
      <c r="BL338" s="12" t="s">
        <v>736</v>
      </c>
      <c r="BM338" s="12" t="s">
        <v>752</v>
      </c>
    </row>
    <row r="339" spans="2:65" s="1" customFormat="1" ht="58.5">
      <c r="B339" s="26"/>
      <c r="D339" s="148" t="s">
        <v>119</v>
      </c>
      <c r="F339" s="149" t="s">
        <v>753</v>
      </c>
      <c r="I339" s="80"/>
      <c r="L339" s="26"/>
      <c r="M339" s="150"/>
      <c r="N339" s="45"/>
      <c r="O339" s="45"/>
      <c r="P339" s="45"/>
      <c r="Q339" s="45"/>
      <c r="R339" s="45"/>
      <c r="S339" s="45"/>
      <c r="T339" s="46"/>
      <c r="AT339" s="12" t="s">
        <v>119</v>
      </c>
      <c r="AU339" s="12" t="s">
        <v>74</v>
      </c>
    </row>
    <row r="340" spans="2:65" s="1" customFormat="1" ht="16.5" customHeight="1">
      <c r="B340" s="135"/>
      <c r="C340" s="136" t="s">
        <v>754</v>
      </c>
      <c r="D340" s="136" t="s">
        <v>112</v>
      </c>
      <c r="E340" s="137" t="s">
        <v>755</v>
      </c>
      <c r="F340" s="138" t="s">
        <v>756</v>
      </c>
      <c r="G340" s="139" t="s">
        <v>735</v>
      </c>
      <c r="H340" s="140">
        <v>1500</v>
      </c>
      <c r="I340" s="141"/>
      <c r="J340" s="142">
        <f>ROUND(I340*H340,2)</f>
        <v>0</v>
      </c>
      <c r="K340" s="138" t="s">
        <v>116</v>
      </c>
      <c r="L340" s="26"/>
      <c r="M340" s="143" t="s">
        <v>1</v>
      </c>
      <c r="N340" s="144" t="s">
        <v>37</v>
      </c>
      <c r="O340" s="45"/>
      <c r="P340" s="145">
        <f>O340*H340</f>
        <v>0</v>
      </c>
      <c r="Q340" s="145">
        <v>0</v>
      </c>
      <c r="R340" s="145">
        <f>Q340*H340</f>
        <v>0</v>
      </c>
      <c r="S340" s="145">
        <v>0</v>
      </c>
      <c r="T340" s="146">
        <f>S340*H340</f>
        <v>0</v>
      </c>
      <c r="AR340" s="12" t="s">
        <v>736</v>
      </c>
      <c r="AT340" s="12" t="s">
        <v>112</v>
      </c>
      <c r="AU340" s="12" t="s">
        <v>74</v>
      </c>
      <c r="AY340" s="12" t="s">
        <v>109</v>
      </c>
      <c r="BE340" s="147">
        <f>IF(N340="základní",J340,0)</f>
        <v>0</v>
      </c>
      <c r="BF340" s="147">
        <f>IF(N340="snížená",J340,0)</f>
        <v>0</v>
      </c>
      <c r="BG340" s="147">
        <f>IF(N340="zákl. přenesená",J340,0)</f>
        <v>0</v>
      </c>
      <c r="BH340" s="147">
        <f>IF(N340="sníž. přenesená",J340,0)</f>
        <v>0</v>
      </c>
      <c r="BI340" s="147">
        <f>IF(N340="nulová",J340,0)</f>
        <v>0</v>
      </c>
      <c r="BJ340" s="12" t="s">
        <v>74</v>
      </c>
      <c r="BK340" s="147">
        <f>ROUND(I340*H340,2)</f>
        <v>0</v>
      </c>
      <c r="BL340" s="12" t="s">
        <v>736</v>
      </c>
      <c r="BM340" s="12" t="s">
        <v>757</v>
      </c>
    </row>
    <row r="341" spans="2:65" s="1" customFormat="1" ht="58.5">
      <c r="B341" s="26"/>
      <c r="D341" s="148" t="s">
        <v>119</v>
      </c>
      <c r="F341" s="149" t="s">
        <v>758</v>
      </c>
      <c r="I341" s="80"/>
      <c r="L341" s="26"/>
      <c r="M341" s="150"/>
      <c r="N341" s="45"/>
      <c r="O341" s="45"/>
      <c r="P341" s="45"/>
      <c r="Q341" s="45"/>
      <c r="R341" s="45"/>
      <c r="S341" s="45"/>
      <c r="T341" s="46"/>
      <c r="AT341" s="12" t="s">
        <v>119</v>
      </c>
      <c r="AU341" s="12" t="s">
        <v>74</v>
      </c>
    </row>
    <row r="342" spans="2:65" s="1" customFormat="1" ht="16.5" customHeight="1">
      <c r="B342" s="135"/>
      <c r="C342" s="136" t="s">
        <v>759</v>
      </c>
      <c r="D342" s="136" t="s">
        <v>112</v>
      </c>
      <c r="E342" s="137" t="s">
        <v>760</v>
      </c>
      <c r="F342" s="138" t="s">
        <v>761</v>
      </c>
      <c r="G342" s="139" t="s">
        <v>735</v>
      </c>
      <c r="H342" s="140">
        <v>1150</v>
      </c>
      <c r="I342" s="141"/>
      <c r="J342" s="142">
        <f>ROUND(I342*H342,2)</f>
        <v>0</v>
      </c>
      <c r="K342" s="138" t="s">
        <v>116</v>
      </c>
      <c r="L342" s="26"/>
      <c r="M342" s="143" t="s">
        <v>1</v>
      </c>
      <c r="N342" s="144" t="s">
        <v>37</v>
      </c>
      <c r="O342" s="45"/>
      <c r="P342" s="145">
        <f>O342*H342</f>
        <v>0</v>
      </c>
      <c r="Q342" s="145">
        <v>0</v>
      </c>
      <c r="R342" s="145">
        <f>Q342*H342</f>
        <v>0</v>
      </c>
      <c r="S342" s="145">
        <v>0</v>
      </c>
      <c r="T342" s="146">
        <f>S342*H342</f>
        <v>0</v>
      </c>
      <c r="AR342" s="12" t="s">
        <v>736</v>
      </c>
      <c r="AT342" s="12" t="s">
        <v>112</v>
      </c>
      <c r="AU342" s="12" t="s">
        <v>74</v>
      </c>
      <c r="AY342" s="12" t="s">
        <v>109</v>
      </c>
      <c r="BE342" s="147">
        <f>IF(N342="základní",J342,0)</f>
        <v>0</v>
      </c>
      <c r="BF342" s="147">
        <f>IF(N342="snížená",J342,0)</f>
        <v>0</v>
      </c>
      <c r="BG342" s="147">
        <f>IF(N342="zákl. přenesená",J342,0)</f>
        <v>0</v>
      </c>
      <c r="BH342" s="147">
        <f>IF(N342="sníž. přenesená",J342,0)</f>
        <v>0</v>
      </c>
      <c r="BI342" s="147">
        <f>IF(N342="nulová",J342,0)</f>
        <v>0</v>
      </c>
      <c r="BJ342" s="12" t="s">
        <v>74</v>
      </c>
      <c r="BK342" s="147">
        <f>ROUND(I342*H342,2)</f>
        <v>0</v>
      </c>
      <c r="BL342" s="12" t="s">
        <v>736</v>
      </c>
      <c r="BM342" s="12" t="s">
        <v>762</v>
      </c>
    </row>
    <row r="343" spans="2:65" s="1" customFormat="1" ht="58.5">
      <c r="B343" s="26"/>
      <c r="D343" s="148" t="s">
        <v>119</v>
      </c>
      <c r="F343" s="149" t="s">
        <v>763</v>
      </c>
      <c r="I343" s="80"/>
      <c r="L343" s="26"/>
      <c r="M343" s="150"/>
      <c r="N343" s="45"/>
      <c r="O343" s="45"/>
      <c r="P343" s="45"/>
      <c r="Q343" s="45"/>
      <c r="R343" s="45"/>
      <c r="S343" s="45"/>
      <c r="T343" s="46"/>
      <c r="AT343" s="12" t="s">
        <v>119</v>
      </c>
      <c r="AU343" s="12" t="s">
        <v>74</v>
      </c>
    </row>
    <row r="344" spans="2:65" s="1" customFormat="1" ht="16.5" customHeight="1">
      <c r="B344" s="135"/>
      <c r="C344" s="136" t="s">
        <v>764</v>
      </c>
      <c r="D344" s="136" t="s">
        <v>112</v>
      </c>
      <c r="E344" s="137" t="s">
        <v>765</v>
      </c>
      <c r="F344" s="138" t="s">
        <v>766</v>
      </c>
      <c r="G344" s="139" t="s">
        <v>735</v>
      </c>
      <c r="H344" s="140">
        <v>900</v>
      </c>
      <c r="I344" s="141"/>
      <c r="J344" s="142">
        <f>ROUND(I344*H344,2)</f>
        <v>0</v>
      </c>
      <c r="K344" s="138" t="s">
        <v>116</v>
      </c>
      <c r="L344" s="26"/>
      <c r="M344" s="143" t="s">
        <v>1</v>
      </c>
      <c r="N344" s="144" t="s">
        <v>37</v>
      </c>
      <c r="O344" s="45"/>
      <c r="P344" s="145">
        <f>O344*H344</f>
        <v>0</v>
      </c>
      <c r="Q344" s="145">
        <v>0</v>
      </c>
      <c r="R344" s="145">
        <f>Q344*H344</f>
        <v>0</v>
      </c>
      <c r="S344" s="145">
        <v>0</v>
      </c>
      <c r="T344" s="146">
        <f>S344*H344</f>
        <v>0</v>
      </c>
      <c r="AR344" s="12" t="s">
        <v>736</v>
      </c>
      <c r="AT344" s="12" t="s">
        <v>112</v>
      </c>
      <c r="AU344" s="12" t="s">
        <v>74</v>
      </c>
      <c r="AY344" s="12" t="s">
        <v>109</v>
      </c>
      <c r="BE344" s="147">
        <f>IF(N344="základní",J344,0)</f>
        <v>0</v>
      </c>
      <c r="BF344" s="147">
        <f>IF(N344="snížená",J344,0)</f>
        <v>0</v>
      </c>
      <c r="BG344" s="147">
        <f>IF(N344="zákl. přenesená",J344,0)</f>
        <v>0</v>
      </c>
      <c r="BH344" s="147">
        <f>IF(N344="sníž. přenesená",J344,0)</f>
        <v>0</v>
      </c>
      <c r="BI344" s="147">
        <f>IF(N344="nulová",J344,0)</f>
        <v>0</v>
      </c>
      <c r="BJ344" s="12" t="s">
        <v>74</v>
      </c>
      <c r="BK344" s="147">
        <f>ROUND(I344*H344,2)</f>
        <v>0</v>
      </c>
      <c r="BL344" s="12" t="s">
        <v>736</v>
      </c>
      <c r="BM344" s="12" t="s">
        <v>767</v>
      </c>
    </row>
    <row r="345" spans="2:65" s="1" customFormat="1" ht="58.5">
      <c r="B345" s="26"/>
      <c r="D345" s="148" t="s">
        <v>119</v>
      </c>
      <c r="F345" s="149" t="s">
        <v>768</v>
      </c>
      <c r="I345" s="80"/>
      <c r="L345" s="26"/>
      <c r="M345" s="150"/>
      <c r="N345" s="45"/>
      <c r="O345" s="45"/>
      <c r="P345" s="45"/>
      <c r="Q345" s="45"/>
      <c r="R345" s="45"/>
      <c r="S345" s="45"/>
      <c r="T345" s="46"/>
      <c r="AT345" s="12" t="s">
        <v>119</v>
      </c>
      <c r="AU345" s="12" t="s">
        <v>74</v>
      </c>
    </row>
    <row r="346" spans="2:65" s="1" customFormat="1" ht="16.5" customHeight="1">
      <c r="B346" s="135"/>
      <c r="C346" s="136" t="s">
        <v>769</v>
      </c>
      <c r="D346" s="136" t="s">
        <v>112</v>
      </c>
      <c r="E346" s="137" t="s">
        <v>770</v>
      </c>
      <c r="F346" s="138" t="s">
        <v>771</v>
      </c>
      <c r="G346" s="139" t="s">
        <v>735</v>
      </c>
      <c r="H346" s="140">
        <v>100</v>
      </c>
      <c r="I346" s="141"/>
      <c r="J346" s="142">
        <f>ROUND(I346*H346,2)</f>
        <v>0</v>
      </c>
      <c r="K346" s="138" t="s">
        <v>116</v>
      </c>
      <c r="L346" s="26"/>
      <c r="M346" s="143" t="s">
        <v>1</v>
      </c>
      <c r="N346" s="144" t="s">
        <v>37</v>
      </c>
      <c r="O346" s="45"/>
      <c r="P346" s="145">
        <f>O346*H346</f>
        <v>0</v>
      </c>
      <c r="Q346" s="145">
        <v>0</v>
      </c>
      <c r="R346" s="145">
        <f>Q346*H346</f>
        <v>0</v>
      </c>
      <c r="S346" s="145">
        <v>0</v>
      </c>
      <c r="T346" s="146">
        <f>S346*H346</f>
        <v>0</v>
      </c>
      <c r="AR346" s="12" t="s">
        <v>736</v>
      </c>
      <c r="AT346" s="12" t="s">
        <v>112</v>
      </c>
      <c r="AU346" s="12" t="s">
        <v>74</v>
      </c>
      <c r="AY346" s="12" t="s">
        <v>109</v>
      </c>
      <c r="BE346" s="147">
        <f>IF(N346="základní",J346,0)</f>
        <v>0</v>
      </c>
      <c r="BF346" s="147">
        <f>IF(N346="snížená",J346,0)</f>
        <v>0</v>
      </c>
      <c r="BG346" s="147">
        <f>IF(N346="zákl. přenesená",J346,0)</f>
        <v>0</v>
      </c>
      <c r="BH346" s="147">
        <f>IF(N346="sníž. přenesená",J346,0)</f>
        <v>0</v>
      </c>
      <c r="BI346" s="147">
        <f>IF(N346="nulová",J346,0)</f>
        <v>0</v>
      </c>
      <c r="BJ346" s="12" t="s">
        <v>74</v>
      </c>
      <c r="BK346" s="147">
        <f>ROUND(I346*H346,2)</f>
        <v>0</v>
      </c>
      <c r="BL346" s="12" t="s">
        <v>736</v>
      </c>
      <c r="BM346" s="12" t="s">
        <v>772</v>
      </c>
    </row>
    <row r="347" spans="2:65" s="1" customFormat="1" ht="58.5">
      <c r="B347" s="26"/>
      <c r="D347" s="148" t="s">
        <v>119</v>
      </c>
      <c r="F347" s="149" t="s">
        <v>773</v>
      </c>
      <c r="I347" s="80"/>
      <c r="L347" s="26"/>
      <c r="M347" s="150"/>
      <c r="N347" s="45"/>
      <c r="O347" s="45"/>
      <c r="P347" s="45"/>
      <c r="Q347" s="45"/>
      <c r="R347" s="45"/>
      <c r="S347" s="45"/>
      <c r="T347" s="46"/>
      <c r="AT347" s="12" t="s">
        <v>119</v>
      </c>
      <c r="AU347" s="12" t="s">
        <v>74</v>
      </c>
    </row>
    <row r="348" spans="2:65" s="1" customFormat="1" ht="22.5" customHeight="1">
      <c r="B348" s="135"/>
      <c r="C348" s="136" t="s">
        <v>774</v>
      </c>
      <c r="D348" s="136" t="s">
        <v>112</v>
      </c>
      <c r="E348" s="137" t="s">
        <v>775</v>
      </c>
      <c r="F348" s="138" t="s">
        <v>776</v>
      </c>
      <c r="G348" s="139" t="s">
        <v>735</v>
      </c>
      <c r="H348" s="140">
        <v>100</v>
      </c>
      <c r="I348" s="141"/>
      <c r="J348" s="142">
        <f>ROUND(I348*H348,2)</f>
        <v>0</v>
      </c>
      <c r="K348" s="138" t="s">
        <v>116</v>
      </c>
      <c r="L348" s="26"/>
      <c r="M348" s="143" t="s">
        <v>1</v>
      </c>
      <c r="N348" s="144" t="s">
        <v>37</v>
      </c>
      <c r="O348" s="45"/>
      <c r="P348" s="145">
        <f>O348*H348</f>
        <v>0</v>
      </c>
      <c r="Q348" s="145">
        <v>0</v>
      </c>
      <c r="R348" s="145">
        <f>Q348*H348</f>
        <v>0</v>
      </c>
      <c r="S348" s="145">
        <v>0</v>
      </c>
      <c r="T348" s="146">
        <f>S348*H348</f>
        <v>0</v>
      </c>
      <c r="AR348" s="12" t="s">
        <v>736</v>
      </c>
      <c r="AT348" s="12" t="s">
        <v>112</v>
      </c>
      <c r="AU348" s="12" t="s">
        <v>74</v>
      </c>
      <c r="AY348" s="12" t="s">
        <v>109</v>
      </c>
      <c r="BE348" s="147">
        <f>IF(N348="základní",J348,0)</f>
        <v>0</v>
      </c>
      <c r="BF348" s="147">
        <f>IF(N348="snížená",J348,0)</f>
        <v>0</v>
      </c>
      <c r="BG348" s="147">
        <f>IF(N348="zákl. přenesená",J348,0)</f>
        <v>0</v>
      </c>
      <c r="BH348" s="147">
        <f>IF(N348="sníž. přenesená",J348,0)</f>
        <v>0</v>
      </c>
      <c r="BI348" s="147">
        <f>IF(N348="nulová",J348,0)</f>
        <v>0</v>
      </c>
      <c r="BJ348" s="12" t="s">
        <v>74</v>
      </c>
      <c r="BK348" s="147">
        <f>ROUND(I348*H348,2)</f>
        <v>0</v>
      </c>
      <c r="BL348" s="12" t="s">
        <v>736</v>
      </c>
      <c r="BM348" s="12" t="s">
        <v>777</v>
      </c>
    </row>
    <row r="349" spans="2:65" s="1" customFormat="1" ht="58.5">
      <c r="B349" s="26"/>
      <c r="D349" s="148" t="s">
        <v>119</v>
      </c>
      <c r="F349" s="149" t="s">
        <v>778</v>
      </c>
      <c r="I349" s="80"/>
      <c r="L349" s="26"/>
      <c r="M349" s="150"/>
      <c r="N349" s="45"/>
      <c r="O349" s="45"/>
      <c r="P349" s="45"/>
      <c r="Q349" s="45"/>
      <c r="R349" s="45"/>
      <c r="S349" s="45"/>
      <c r="T349" s="46"/>
      <c r="AT349" s="12" t="s">
        <v>119</v>
      </c>
      <c r="AU349" s="12" t="s">
        <v>74</v>
      </c>
    </row>
    <row r="350" spans="2:65" s="1" customFormat="1" ht="16.5" customHeight="1">
      <c r="B350" s="135"/>
      <c r="C350" s="136" t="s">
        <v>779</v>
      </c>
      <c r="D350" s="136" t="s">
        <v>112</v>
      </c>
      <c r="E350" s="137" t="s">
        <v>780</v>
      </c>
      <c r="F350" s="138" t="s">
        <v>781</v>
      </c>
      <c r="G350" s="139" t="s">
        <v>735</v>
      </c>
      <c r="H350" s="140">
        <v>100</v>
      </c>
      <c r="I350" s="141"/>
      <c r="J350" s="142">
        <f>ROUND(I350*H350,2)</f>
        <v>0</v>
      </c>
      <c r="K350" s="138" t="s">
        <v>116</v>
      </c>
      <c r="L350" s="26"/>
      <c r="M350" s="143" t="s">
        <v>1</v>
      </c>
      <c r="N350" s="144" t="s">
        <v>37</v>
      </c>
      <c r="O350" s="45"/>
      <c r="P350" s="145">
        <f>O350*H350</f>
        <v>0</v>
      </c>
      <c r="Q350" s="145">
        <v>0</v>
      </c>
      <c r="R350" s="145">
        <f>Q350*H350</f>
        <v>0</v>
      </c>
      <c r="S350" s="145">
        <v>0</v>
      </c>
      <c r="T350" s="146">
        <f>S350*H350</f>
        <v>0</v>
      </c>
      <c r="AR350" s="12" t="s">
        <v>736</v>
      </c>
      <c r="AT350" s="12" t="s">
        <v>112</v>
      </c>
      <c r="AU350" s="12" t="s">
        <v>74</v>
      </c>
      <c r="AY350" s="12" t="s">
        <v>109</v>
      </c>
      <c r="BE350" s="147">
        <f>IF(N350="základní",J350,0)</f>
        <v>0</v>
      </c>
      <c r="BF350" s="147">
        <f>IF(N350="snížená",J350,0)</f>
        <v>0</v>
      </c>
      <c r="BG350" s="147">
        <f>IF(N350="zákl. přenesená",J350,0)</f>
        <v>0</v>
      </c>
      <c r="BH350" s="147">
        <f>IF(N350="sníž. přenesená",J350,0)</f>
        <v>0</v>
      </c>
      <c r="BI350" s="147">
        <f>IF(N350="nulová",J350,0)</f>
        <v>0</v>
      </c>
      <c r="BJ350" s="12" t="s">
        <v>74</v>
      </c>
      <c r="BK350" s="147">
        <f>ROUND(I350*H350,2)</f>
        <v>0</v>
      </c>
      <c r="BL350" s="12" t="s">
        <v>736</v>
      </c>
      <c r="BM350" s="12" t="s">
        <v>782</v>
      </c>
    </row>
    <row r="351" spans="2:65" s="1" customFormat="1" ht="29.25">
      <c r="B351" s="26"/>
      <c r="D351" s="148" t="s">
        <v>119</v>
      </c>
      <c r="F351" s="149" t="s">
        <v>783</v>
      </c>
      <c r="I351" s="80"/>
      <c r="L351" s="26"/>
      <c r="M351" s="150"/>
      <c r="N351" s="45"/>
      <c r="O351" s="45"/>
      <c r="P351" s="45"/>
      <c r="Q351" s="45"/>
      <c r="R351" s="45"/>
      <c r="S351" s="45"/>
      <c r="T351" s="46"/>
      <c r="AT351" s="12" t="s">
        <v>119</v>
      </c>
      <c r="AU351" s="12" t="s">
        <v>74</v>
      </c>
    </row>
    <row r="352" spans="2:65" s="1" customFormat="1" ht="16.5" customHeight="1">
      <c r="B352" s="135"/>
      <c r="C352" s="136" t="s">
        <v>784</v>
      </c>
      <c r="D352" s="136" t="s">
        <v>112</v>
      </c>
      <c r="E352" s="137" t="s">
        <v>785</v>
      </c>
      <c r="F352" s="138" t="s">
        <v>786</v>
      </c>
      <c r="G352" s="139" t="s">
        <v>298</v>
      </c>
      <c r="H352" s="140">
        <v>10</v>
      </c>
      <c r="I352" s="141"/>
      <c r="J352" s="142">
        <f>ROUND(I352*H352,2)</f>
        <v>0</v>
      </c>
      <c r="K352" s="138" t="s">
        <v>116</v>
      </c>
      <c r="L352" s="26"/>
      <c r="M352" s="143" t="s">
        <v>1</v>
      </c>
      <c r="N352" s="144" t="s">
        <v>37</v>
      </c>
      <c r="O352" s="45"/>
      <c r="P352" s="145">
        <f>O352*H352</f>
        <v>0</v>
      </c>
      <c r="Q352" s="145">
        <v>0</v>
      </c>
      <c r="R352" s="145">
        <f>Q352*H352</f>
        <v>0</v>
      </c>
      <c r="S352" s="145">
        <v>0</v>
      </c>
      <c r="T352" s="146">
        <f>S352*H352</f>
        <v>0</v>
      </c>
      <c r="AR352" s="12" t="s">
        <v>736</v>
      </c>
      <c r="AT352" s="12" t="s">
        <v>112</v>
      </c>
      <c r="AU352" s="12" t="s">
        <v>74</v>
      </c>
      <c r="AY352" s="12" t="s">
        <v>109</v>
      </c>
      <c r="BE352" s="147">
        <f>IF(N352="základní",J352,0)</f>
        <v>0</v>
      </c>
      <c r="BF352" s="147">
        <f>IF(N352="snížená",J352,0)</f>
        <v>0</v>
      </c>
      <c r="BG352" s="147">
        <f>IF(N352="zákl. přenesená",J352,0)</f>
        <v>0</v>
      </c>
      <c r="BH352" s="147">
        <f>IF(N352="sníž. přenesená",J352,0)</f>
        <v>0</v>
      </c>
      <c r="BI352" s="147">
        <f>IF(N352="nulová",J352,0)</f>
        <v>0</v>
      </c>
      <c r="BJ352" s="12" t="s">
        <v>74</v>
      </c>
      <c r="BK352" s="147">
        <f>ROUND(I352*H352,2)</f>
        <v>0</v>
      </c>
      <c r="BL352" s="12" t="s">
        <v>736</v>
      </c>
      <c r="BM352" s="12" t="s">
        <v>787</v>
      </c>
    </row>
    <row r="353" spans="2:65" s="1" customFormat="1" ht="29.25">
      <c r="B353" s="26"/>
      <c r="D353" s="148" t="s">
        <v>119</v>
      </c>
      <c r="F353" s="149" t="s">
        <v>788</v>
      </c>
      <c r="I353" s="80"/>
      <c r="L353" s="26"/>
      <c r="M353" s="150"/>
      <c r="N353" s="45"/>
      <c r="O353" s="45"/>
      <c r="P353" s="45"/>
      <c r="Q353" s="45"/>
      <c r="R353" s="45"/>
      <c r="S353" s="45"/>
      <c r="T353" s="46"/>
      <c r="AT353" s="12" t="s">
        <v>119</v>
      </c>
      <c r="AU353" s="12" t="s">
        <v>74</v>
      </c>
    </row>
    <row r="354" spans="2:65" s="1" customFormat="1" ht="16.5" customHeight="1">
      <c r="B354" s="135"/>
      <c r="C354" s="136" t="s">
        <v>789</v>
      </c>
      <c r="D354" s="136" t="s">
        <v>112</v>
      </c>
      <c r="E354" s="137" t="s">
        <v>790</v>
      </c>
      <c r="F354" s="138" t="s">
        <v>791</v>
      </c>
      <c r="G354" s="139" t="s">
        <v>298</v>
      </c>
      <c r="H354" s="140">
        <v>10</v>
      </c>
      <c r="I354" s="141"/>
      <c r="J354" s="142">
        <f>ROUND(I354*H354,2)</f>
        <v>0</v>
      </c>
      <c r="K354" s="138" t="s">
        <v>116</v>
      </c>
      <c r="L354" s="26"/>
      <c r="M354" s="143" t="s">
        <v>1</v>
      </c>
      <c r="N354" s="144" t="s">
        <v>37</v>
      </c>
      <c r="O354" s="45"/>
      <c r="P354" s="145">
        <f>O354*H354</f>
        <v>0</v>
      </c>
      <c r="Q354" s="145">
        <v>0</v>
      </c>
      <c r="R354" s="145">
        <f>Q354*H354</f>
        <v>0</v>
      </c>
      <c r="S354" s="145">
        <v>0</v>
      </c>
      <c r="T354" s="146">
        <f>S354*H354</f>
        <v>0</v>
      </c>
      <c r="AR354" s="12" t="s">
        <v>736</v>
      </c>
      <c r="AT354" s="12" t="s">
        <v>112</v>
      </c>
      <c r="AU354" s="12" t="s">
        <v>74</v>
      </c>
      <c r="AY354" s="12" t="s">
        <v>109</v>
      </c>
      <c r="BE354" s="147">
        <f>IF(N354="základní",J354,0)</f>
        <v>0</v>
      </c>
      <c r="BF354" s="147">
        <f>IF(N354="snížená",J354,0)</f>
        <v>0</v>
      </c>
      <c r="BG354" s="147">
        <f>IF(N354="zákl. přenesená",J354,0)</f>
        <v>0</v>
      </c>
      <c r="BH354" s="147">
        <f>IF(N354="sníž. přenesená",J354,0)</f>
        <v>0</v>
      </c>
      <c r="BI354" s="147">
        <f>IF(N354="nulová",J354,0)</f>
        <v>0</v>
      </c>
      <c r="BJ354" s="12" t="s">
        <v>74</v>
      </c>
      <c r="BK354" s="147">
        <f>ROUND(I354*H354,2)</f>
        <v>0</v>
      </c>
      <c r="BL354" s="12" t="s">
        <v>736</v>
      </c>
      <c r="BM354" s="12" t="s">
        <v>792</v>
      </c>
    </row>
    <row r="355" spans="2:65" s="1" customFormat="1" ht="29.25">
      <c r="B355" s="26"/>
      <c r="D355" s="148" t="s">
        <v>119</v>
      </c>
      <c r="F355" s="149" t="s">
        <v>793</v>
      </c>
      <c r="I355" s="80"/>
      <c r="L355" s="26"/>
      <c r="M355" s="150"/>
      <c r="N355" s="45"/>
      <c r="O355" s="45"/>
      <c r="P355" s="45"/>
      <c r="Q355" s="45"/>
      <c r="R355" s="45"/>
      <c r="S355" s="45"/>
      <c r="T355" s="46"/>
      <c r="AT355" s="12" t="s">
        <v>119</v>
      </c>
      <c r="AU355" s="12" t="s">
        <v>74</v>
      </c>
    </row>
    <row r="356" spans="2:65" s="1" customFormat="1" ht="16.5" customHeight="1">
      <c r="B356" s="135"/>
      <c r="C356" s="136" t="s">
        <v>794</v>
      </c>
      <c r="D356" s="136" t="s">
        <v>112</v>
      </c>
      <c r="E356" s="137" t="s">
        <v>795</v>
      </c>
      <c r="F356" s="138" t="s">
        <v>796</v>
      </c>
      <c r="G356" s="139" t="s">
        <v>298</v>
      </c>
      <c r="H356" s="140">
        <v>10</v>
      </c>
      <c r="I356" s="141"/>
      <c r="J356" s="142">
        <f>ROUND(I356*H356,2)</f>
        <v>0</v>
      </c>
      <c r="K356" s="138" t="s">
        <v>116</v>
      </c>
      <c r="L356" s="26"/>
      <c r="M356" s="143" t="s">
        <v>1</v>
      </c>
      <c r="N356" s="144" t="s">
        <v>37</v>
      </c>
      <c r="O356" s="45"/>
      <c r="P356" s="145">
        <f>O356*H356</f>
        <v>0</v>
      </c>
      <c r="Q356" s="145">
        <v>0</v>
      </c>
      <c r="R356" s="145">
        <f>Q356*H356</f>
        <v>0</v>
      </c>
      <c r="S356" s="145">
        <v>0</v>
      </c>
      <c r="T356" s="146">
        <f>S356*H356</f>
        <v>0</v>
      </c>
      <c r="AR356" s="12" t="s">
        <v>736</v>
      </c>
      <c r="AT356" s="12" t="s">
        <v>112</v>
      </c>
      <c r="AU356" s="12" t="s">
        <v>74</v>
      </c>
      <c r="AY356" s="12" t="s">
        <v>109</v>
      </c>
      <c r="BE356" s="147">
        <f>IF(N356="základní",J356,0)</f>
        <v>0</v>
      </c>
      <c r="BF356" s="147">
        <f>IF(N356="snížená",J356,0)</f>
        <v>0</v>
      </c>
      <c r="BG356" s="147">
        <f>IF(N356="zákl. přenesená",J356,0)</f>
        <v>0</v>
      </c>
      <c r="BH356" s="147">
        <f>IF(N356="sníž. přenesená",J356,0)</f>
        <v>0</v>
      </c>
      <c r="BI356" s="147">
        <f>IF(N356="nulová",J356,0)</f>
        <v>0</v>
      </c>
      <c r="BJ356" s="12" t="s">
        <v>74</v>
      </c>
      <c r="BK356" s="147">
        <f>ROUND(I356*H356,2)</f>
        <v>0</v>
      </c>
      <c r="BL356" s="12" t="s">
        <v>736</v>
      </c>
      <c r="BM356" s="12" t="s">
        <v>797</v>
      </c>
    </row>
    <row r="357" spans="2:65" s="1" customFormat="1" ht="29.25">
      <c r="B357" s="26"/>
      <c r="D357" s="148" t="s">
        <v>119</v>
      </c>
      <c r="F357" s="149" t="s">
        <v>798</v>
      </c>
      <c r="I357" s="80"/>
      <c r="L357" s="26"/>
      <c r="M357" s="150"/>
      <c r="N357" s="45"/>
      <c r="O357" s="45"/>
      <c r="P357" s="45"/>
      <c r="Q357" s="45"/>
      <c r="R357" s="45"/>
      <c r="S357" s="45"/>
      <c r="T357" s="46"/>
      <c r="AT357" s="12" t="s">
        <v>119</v>
      </c>
      <c r="AU357" s="12" t="s">
        <v>74</v>
      </c>
    </row>
    <row r="358" spans="2:65" s="1" customFormat="1" ht="16.5" customHeight="1">
      <c r="B358" s="135"/>
      <c r="C358" s="136" t="s">
        <v>799</v>
      </c>
      <c r="D358" s="136" t="s">
        <v>112</v>
      </c>
      <c r="E358" s="137" t="s">
        <v>800</v>
      </c>
      <c r="F358" s="138" t="s">
        <v>801</v>
      </c>
      <c r="G358" s="139" t="s">
        <v>298</v>
      </c>
      <c r="H358" s="140">
        <v>10</v>
      </c>
      <c r="I358" s="141"/>
      <c r="J358" s="142">
        <f>ROUND(I358*H358,2)</f>
        <v>0</v>
      </c>
      <c r="K358" s="138" t="s">
        <v>116</v>
      </c>
      <c r="L358" s="26"/>
      <c r="M358" s="143" t="s">
        <v>1</v>
      </c>
      <c r="N358" s="144" t="s">
        <v>37</v>
      </c>
      <c r="O358" s="45"/>
      <c r="P358" s="145">
        <f>O358*H358</f>
        <v>0</v>
      </c>
      <c r="Q358" s="145">
        <v>0</v>
      </c>
      <c r="R358" s="145">
        <f>Q358*H358</f>
        <v>0</v>
      </c>
      <c r="S358" s="145">
        <v>0</v>
      </c>
      <c r="T358" s="146">
        <f>S358*H358</f>
        <v>0</v>
      </c>
      <c r="AR358" s="12" t="s">
        <v>736</v>
      </c>
      <c r="AT358" s="12" t="s">
        <v>112</v>
      </c>
      <c r="AU358" s="12" t="s">
        <v>74</v>
      </c>
      <c r="AY358" s="12" t="s">
        <v>109</v>
      </c>
      <c r="BE358" s="147">
        <f>IF(N358="základní",J358,0)</f>
        <v>0</v>
      </c>
      <c r="BF358" s="147">
        <f>IF(N358="snížená",J358,0)</f>
        <v>0</v>
      </c>
      <c r="BG358" s="147">
        <f>IF(N358="zákl. přenesená",J358,0)</f>
        <v>0</v>
      </c>
      <c r="BH358" s="147">
        <f>IF(N358="sníž. přenesená",J358,0)</f>
        <v>0</v>
      </c>
      <c r="BI358" s="147">
        <f>IF(N358="nulová",J358,0)</f>
        <v>0</v>
      </c>
      <c r="BJ358" s="12" t="s">
        <v>74</v>
      </c>
      <c r="BK358" s="147">
        <f>ROUND(I358*H358,2)</f>
        <v>0</v>
      </c>
      <c r="BL358" s="12" t="s">
        <v>736</v>
      </c>
      <c r="BM358" s="12" t="s">
        <v>802</v>
      </c>
    </row>
    <row r="359" spans="2:65" s="1" customFormat="1" ht="29.25">
      <c r="B359" s="26"/>
      <c r="D359" s="148" t="s">
        <v>119</v>
      </c>
      <c r="F359" s="149" t="s">
        <v>803</v>
      </c>
      <c r="I359" s="80"/>
      <c r="L359" s="26"/>
      <c r="M359" s="150"/>
      <c r="N359" s="45"/>
      <c r="O359" s="45"/>
      <c r="P359" s="45"/>
      <c r="Q359" s="45"/>
      <c r="R359" s="45"/>
      <c r="S359" s="45"/>
      <c r="T359" s="46"/>
      <c r="AT359" s="12" t="s">
        <v>119</v>
      </c>
      <c r="AU359" s="12" t="s">
        <v>74</v>
      </c>
    </row>
    <row r="360" spans="2:65" s="1" customFormat="1" ht="16.5" customHeight="1">
      <c r="B360" s="135"/>
      <c r="C360" s="151" t="s">
        <v>804</v>
      </c>
      <c r="D360" s="151" t="s">
        <v>805</v>
      </c>
      <c r="E360" s="152" t="s">
        <v>806</v>
      </c>
      <c r="F360" s="153" t="s">
        <v>807</v>
      </c>
      <c r="G360" s="154" t="s">
        <v>735</v>
      </c>
      <c r="H360" s="155">
        <v>12000</v>
      </c>
      <c r="I360" s="156"/>
      <c r="J360" s="157">
        <f>ROUND(I360*H360,2)</f>
        <v>0</v>
      </c>
      <c r="K360" s="153" t="s">
        <v>116</v>
      </c>
      <c r="L360" s="158"/>
      <c r="M360" s="159" t="s">
        <v>1</v>
      </c>
      <c r="N360" s="160" t="s">
        <v>37</v>
      </c>
      <c r="O360" s="45"/>
      <c r="P360" s="145">
        <f>O360*H360</f>
        <v>0</v>
      </c>
      <c r="Q360" s="145">
        <v>1</v>
      </c>
      <c r="R360" s="145">
        <f>Q360*H360</f>
        <v>12000</v>
      </c>
      <c r="S360" s="145">
        <v>0</v>
      </c>
      <c r="T360" s="146">
        <f>S360*H360</f>
        <v>0</v>
      </c>
      <c r="AR360" s="12" t="s">
        <v>736</v>
      </c>
      <c r="AT360" s="12" t="s">
        <v>805</v>
      </c>
      <c r="AU360" s="12" t="s">
        <v>74</v>
      </c>
      <c r="AY360" s="12" t="s">
        <v>109</v>
      </c>
      <c r="BE360" s="147">
        <f>IF(N360="základní",J360,0)</f>
        <v>0</v>
      </c>
      <c r="BF360" s="147">
        <f>IF(N360="snížená",J360,0)</f>
        <v>0</v>
      </c>
      <c r="BG360" s="147">
        <f>IF(N360="zákl. přenesená",J360,0)</f>
        <v>0</v>
      </c>
      <c r="BH360" s="147">
        <f>IF(N360="sníž. přenesená",J360,0)</f>
        <v>0</v>
      </c>
      <c r="BI360" s="147">
        <f>IF(N360="nulová",J360,0)</f>
        <v>0</v>
      </c>
      <c r="BJ360" s="12" t="s">
        <v>74</v>
      </c>
      <c r="BK360" s="147">
        <f>ROUND(I360*H360,2)</f>
        <v>0</v>
      </c>
      <c r="BL360" s="12" t="s">
        <v>736</v>
      </c>
      <c r="BM360" s="12" t="s">
        <v>808</v>
      </c>
    </row>
    <row r="361" spans="2:65" s="1" customFormat="1" ht="11.25">
      <c r="B361" s="26"/>
      <c r="D361" s="148" t="s">
        <v>119</v>
      </c>
      <c r="F361" s="149" t="s">
        <v>807</v>
      </c>
      <c r="I361" s="80"/>
      <c r="L361" s="26"/>
      <c r="M361" s="150"/>
      <c r="N361" s="45"/>
      <c r="O361" s="45"/>
      <c r="P361" s="45"/>
      <c r="Q361" s="45"/>
      <c r="R361" s="45"/>
      <c r="S361" s="45"/>
      <c r="T361" s="46"/>
      <c r="AT361" s="12" t="s">
        <v>119</v>
      </c>
      <c r="AU361" s="12" t="s">
        <v>74</v>
      </c>
    </row>
    <row r="362" spans="2:65" s="1" customFormat="1" ht="16.5" customHeight="1">
      <c r="B362" s="135"/>
      <c r="C362" s="151" t="s">
        <v>809</v>
      </c>
      <c r="D362" s="151" t="s">
        <v>805</v>
      </c>
      <c r="E362" s="152" t="s">
        <v>810</v>
      </c>
      <c r="F362" s="153" t="s">
        <v>811</v>
      </c>
      <c r="G362" s="154" t="s">
        <v>735</v>
      </c>
      <c r="H362" s="155">
        <v>50</v>
      </c>
      <c r="I362" s="156"/>
      <c r="J362" s="157">
        <f>ROUND(I362*H362,2)</f>
        <v>0</v>
      </c>
      <c r="K362" s="153" t="s">
        <v>116</v>
      </c>
      <c r="L362" s="158"/>
      <c r="M362" s="159" t="s">
        <v>1</v>
      </c>
      <c r="N362" s="160" t="s">
        <v>37</v>
      </c>
      <c r="O362" s="45"/>
      <c r="P362" s="145">
        <f>O362*H362</f>
        <v>0</v>
      </c>
      <c r="Q362" s="145">
        <v>1</v>
      </c>
      <c r="R362" s="145">
        <f>Q362*H362</f>
        <v>50</v>
      </c>
      <c r="S362" s="145">
        <v>0</v>
      </c>
      <c r="T362" s="146">
        <f>S362*H362</f>
        <v>0</v>
      </c>
      <c r="AR362" s="12" t="s">
        <v>736</v>
      </c>
      <c r="AT362" s="12" t="s">
        <v>805</v>
      </c>
      <c r="AU362" s="12" t="s">
        <v>74</v>
      </c>
      <c r="AY362" s="12" t="s">
        <v>109</v>
      </c>
      <c r="BE362" s="147">
        <f>IF(N362="základní",J362,0)</f>
        <v>0</v>
      </c>
      <c r="BF362" s="147">
        <f>IF(N362="snížená",J362,0)</f>
        <v>0</v>
      </c>
      <c r="BG362" s="147">
        <f>IF(N362="zákl. přenesená",J362,0)</f>
        <v>0</v>
      </c>
      <c r="BH362" s="147">
        <f>IF(N362="sníž. přenesená",J362,0)</f>
        <v>0</v>
      </c>
      <c r="BI362" s="147">
        <f>IF(N362="nulová",J362,0)</f>
        <v>0</v>
      </c>
      <c r="BJ362" s="12" t="s">
        <v>74</v>
      </c>
      <c r="BK362" s="147">
        <f>ROUND(I362*H362,2)</f>
        <v>0</v>
      </c>
      <c r="BL362" s="12" t="s">
        <v>736</v>
      </c>
      <c r="BM362" s="12" t="s">
        <v>812</v>
      </c>
    </row>
    <row r="363" spans="2:65" s="1" customFormat="1" ht="11.25">
      <c r="B363" s="26"/>
      <c r="D363" s="148" t="s">
        <v>119</v>
      </c>
      <c r="F363" s="149" t="s">
        <v>811</v>
      </c>
      <c r="I363" s="80"/>
      <c r="L363" s="26"/>
      <c r="M363" s="150"/>
      <c r="N363" s="45"/>
      <c r="O363" s="45"/>
      <c r="P363" s="45"/>
      <c r="Q363" s="45"/>
      <c r="R363" s="45"/>
      <c r="S363" s="45"/>
      <c r="T363" s="46"/>
      <c r="AT363" s="12" t="s">
        <v>119</v>
      </c>
      <c r="AU363" s="12" t="s">
        <v>74</v>
      </c>
    </row>
    <row r="364" spans="2:65" s="1" customFormat="1" ht="16.5" customHeight="1">
      <c r="B364" s="135"/>
      <c r="C364" s="151" t="s">
        <v>813</v>
      </c>
      <c r="D364" s="151" t="s">
        <v>805</v>
      </c>
      <c r="E364" s="152" t="s">
        <v>814</v>
      </c>
      <c r="F364" s="153" t="s">
        <v>815</v>
      </c>
      <c r="G364" s="154" t="s">
        <v>735</v>
      </c>
      <c r="H364" s="155">
        <v>100</v>
      </c>
      <c r="I364" s="156"/>
      <c r="J364" s="157">
        <f>ROUND(I364*H364,2)</f>
        <v>0</v>
      </c>
      <c r="K364" s="153" t="s">
        <v>116</v>
      </c>
      <c r="L364" s="158"/>
      <c r="M364" s="159" t="s">
        <v>1</v>
      </c>
      <c r="N364" s="160" t="s">
        <v>37</v>
      </c>
      <c r="O364" s="45"/>
      <c r="P364" s="145">
        <f>O364*H364</f>
        <v>0</v>
      </c>
      <c r="Q364" s="145">
        <v>1</v>
      </c>
      <c r="R364" s="145">
        <f>Q364*H364</f>
        <v>100</v>
      </c>
      <c r="S364" s="145">
        <v>0</v>
      </c>
      <c r="T364" s="146">
        <f>S364*H364</f>
        <v>0</v>
      </c>
      <c r="AR364" s="12" t="s">
        <v>736</v>
      </c>
      <c r="AT364" s="12" t="s">
        <v>805</v>
      </c>
      <c r="AU364" s="12" t="s">
        <v>74</v>
      </c>
      <c r="AY364" s="12" t="s">
        <v>109</v>
      </c>
      <c r="BE364" s="147">
        <f>IF(N364="základní",J364,0)</f>
        <v>0</v>
      </c>
      <c r="BF364" s="147">
        <f>IF(N364="snížená",J364,0)</f>
        <v>0</v>
      </c>
      <c r="BG364" s="147">
        <f>IF(N364="zákl. přenesená",J364,0)</f>
        <v>0</v>
      </c>
      <c r="BH364" s="147">
        <f>IF(N364="sníž. přenesená",J364,0)</f>
        <v>0</v>
      </c>
      <c r="BI364" s="147">
        <f>IF(N364="nulová",J364,0)</f>
        <v>0</v>
      </c>
      <c r="BJ364" s="12" t="s">
        <v>74</v>
      </c>
      <c r="BK364" s="147">
        <f>ROUND(I364*H364,2)</f>
        <v>0</v>
      </c>
      <c r="BL364" s="12" t="s">
        <v>736</v>
      </c>
      <c r="BM364" s="12" t="s">
        <v>816</v>
      </c>
    </row>
    <row r="365" spans="2:65" s="1" customFormat="1" ht="11.25">
      <c r="B365" s="26"/>
      <c r="D365" s="148" t="s">
        <v>119</v>
      </c>
      <c r="F365" s="149" t="s">
        <v>815</v>
      </c>
      <c r="I365" s="80"/>
      <c r="L365" s="26"/>
      <c r="M365" s="150"/>
      <c r="N365" s="45"/>
      <c r="O365" s="45"/>
      <c r="P365" s="45"/>
      <c r="Q365" s="45"/>
      <c r="R365" s="45"/>
      <c r="S365" s="45"/>
      <c r="T365" s="46"/>
      <c r="AT365" s="12" t="s">
        <v>119</v>
      </c>
      <c r="AU365" s="12" t="s">
        <v>74</v>
      </c>
    </row>
    <row r="366" spans="2:65" s="1" customFormat="1" ht="16.5" customHeight="1">
      <c r="B366" s="135"/>
      <c r="C366" s="151" t="s">
        <v>817</v>
      </c>
      <c r="D366" s="151" t="s">
        <v>805</v>
      </c>
      <c r="E366" s="152" t="s">
        <v>818</v>
      </c>
      <c r="F366" s="153" t="s">
        <v>819</v>
      </c>
      <c r="G366" s="154" t="s">
        <v>735</v>
      </c>
      <c r="H366" s="155">
        <v>10</v>
      </c>
      <c r="I366" s="156"/>
      <c r="J366" s="157">
        <f>ROUND(I366*H366,2)</f>
        <v>0</v>
      </c>
      <c r="K366" s="153" t="s">
        <v>116</v>
      </c>
      <c r="L366" s="158"/>
      <c r="M366" s="159" t="s">
        <v>1</v>
      </c>
      <c r="N366" s="160" t="s">
        <v>37</v>
      </c>
      <c r="O366" s="45"/>
      <c r="P366" s="145">
        <f>O366*H366</f>
        <v>0</v>
      </c>
      <c r="Q366" s="145">
        <v>1</v>
      </c>
      <c r="R366" s="145">
        <f>Q366*H366</f>
        <v>10</v>
      </c>
      <c r="S366" s="145">
        <v>0</v>
      </c>
      <c r="T366" s="146">
        <f>S366*H366</f>
        <v>0</v>
      </c>
      <c r="AR366" s="12" t="s">
        <v>736</v>
      </c>
      <c r="AT366" s="12" t="s">
        <v>805</v>
      </c>
      <c r="AU366" s="12" t="s">
        <v>74</v>
      </c>
      <c r="AY366" s="12" t="s">
        <v>109</v>
      </c>
      <c r="BE366" s="147">
        <f>IF(N366="základní",J366,0)</f>
        <v>0</v>
      </c>
      <c r="BF366" s="147">
        <f>IF(N366="snížená",J366,0)</f>
        <v>0</v>
      </c>
      <c r="BG366" s="147">
        <f>IF(N366="zákl. přenesená",J366,0)</f>
        <v>0</v>
      </c>
      <c r="BH366" s="147">
        <f>IF(N366="sníž. přenesená",J366,0)</f>
        <v>0</v>
      </c>
      <c r="BI366" s="147">
        <f>IF(N366="nulová",J366,0)</f>
        <v>0</v>
      </c>
      <c r="BJ366" s="12" t="s">
        <v>74</v>
      </c>
      <c r="BK366" s="147">
        <f>ROUND(I366*H366,2)</f>
        <v>0</v>
      </c>
      <c r="BL366" s="12" t="s">
        <v>736</v>
      </c>
      <c r="BM366" s="12" t="s">
        <v>820</v>
      </c>
    </row>
    <row r="367" spans="2:65" s="1" customFormat="1" ht="11.25">
      <c r="B367" s="26"/>
      <c r="D367" s="148" t="s">
        <v>119</v>
      </c>
      <c r="F367" s="149" t="s">
        <v>819</v>
      </c>
      <c r="I367" s="80"/>
      <c r="L367" s="26"/>
      <c r="M367" s="150"/>
      <c r="N367" s="45"/>
      <c r="O367" s="45"/>
      <c r="P367" s="45"/>
      <c r="Q367" s="45"/>
      <c r="R367" s="45"/>
      <c r="S367" s="45"/>
      <c r="T367" s="46"/>
      <c r="AT367" s="12" t="s">
        <v>119</v>
      </c>
      <c r="AU367" s="12" t="s">
        <v>74</v>
      </c>
    </row>
    <row r="368" spans="2:65" s="1" customFormat="1" ht="16.5" customHeight="1">
      <c r="B368" s="135"/>
      <c r="C368" s="151" t="s">
        <v>821</v>
      </c>
      <c r="D368" s="151" t="s">
        <v>805</v>
      </c>
      <c r="E368" s="152" t="s">
        <v>822</v>
      </c>
      <c r="F368" s="153" t="s">
        <v>823</v>
      </c>
      <c r="G368" s="154" t="s">
        <v>735</v>
      </c>
      <c r="H368" s="155">
        <v>10</v>
      </c>
      <c r="I368" s="156"/>
      <c r="J368" s="157">
        <f>ROUND(I368*H368,2)</f>
        <v>0</v>
      </c>
      <c r="K368" s="153" t="s">
        <v>116</v>
      </c>
      <c r="L368" s="158"/>
      <c r="M368" s="159" t="s">
        <v>1</v>
      </c>
      <c r="N368" s="160" t="s">
        <v>37</v>
      </c>
      <c r="O368" s="45"/>
      <c r="P368" s="145">
        <f>O368*H368</f>
        <v>0</v>
      </c>
      <c r="Q368" s="145">
        <v>1</v>
      </c>
      <c r="R368" s="145">
        <f>Q368*H368</f>
        <v>10</v>
      </c>
      <c r="S368" s="145">
        <v>0</v>
      </c>
      <c r="T368" s="146">
        <f>S368*H368</f>
        <v>0</v>
      </c>
      <c r="AR368" s="12" t="s">
        <v>736</v>
      </c>
      <c r="AT368" s="12" t="s">
        <v>805</v>
      </c>
      <c r="AU368" s="12" t="s">
        <v>74</v>
      </c>
      <c r="AY368" s="12" t="s">
        <v>109</v>
      </c>
      <c r="BE368" s="147">
        <f>IF(N368="základní",J368,0)</f>
        <v>0</v>
      </c>
      <c r="BF368" s="147">
        <f>IF(N368="snížená",J368,0)</f>
        <v>0</v>
      </c>
      <c r="BG368" s="147">
        <f>IF(N368="zákl. přenesená",J368,0)</f>
        <v>0</v>
      </c>
      <c r="BH368" s="147">
        <f>IF(N368="sníž. přenesená",J368,0)</f>
        <v>0</v>
      </c>
      <c r="BI368" s="147">
        <f>IF(N368="nulová",J368,0)</f>
        <v>0</v>
      </c>
      <c r="BJ368" s="12" t="s">
        <v>74</v>
      </c>
      <c r="BK368" s="147">
        <f>ROUND(I368*H368,2)</f>
        <v>0</v>
      </c>
      <c r="BL368" s="12" t="s">
        <v>736</v>
      </c>
      <c r="BM368" s="12" t="s">
        <v>824</v>
      </c>
    </row>
    <row r="369" spans="2:65" s="1" customFormat="1" ht="11.25">
      <c r="B369" s="26"/>
      <c r="D369" s="148" t="s">
        <v>119</v>
      </c>
      <c r="F369" s="149" t="s">
        <v>823</v>
      </c>
      <c r="I369" s="80"/>
      <c r="L369" s="26"/>
      <c r="M369" s="150"/>
      <c r="N369" s="45"/>
      <c r="O369" s="45"/>
      <c r="P369" s="45"/>
      <c r="Q369" s="45"/>
      <c r="R369" s="45"/>
      <c r="S369" s="45"/>
      <c r="T369" s="46"/>
      <c r="AT369" s="12" t="s">
        <v>119</v>
      </c>
      <c r="AU369" s="12" t="s">
        <v>74</v>
      </c>
    </row>
    <row r="370" spans="2:65" s="1" customFormat="1" ht="16.5" customHeight="1">
      <c r="B370" s="135"/>
      <c r="C370" s="151" t="s">
        <v>825</v>
      </c>
      <c r="D370" s="151" t="s">
        <v>805</v>
      </c>
      <c r="E370" s="152" t="s">
        <v>826</v>
      </c>
      <c r="F370" s="153" t="s">
        <v>827</v>
      </c>
      <c r="G370" s="154" t="s">
        <v>735</v>
      </c>
      <c r="H370" s="155">
        <v>10</v>
      </c>
      <c r="I370" s="156"/>
      <c r="J370" s="157">
        <f>ROUND(I370*H370,2)</f>
        <v>0</v>
      </c>
      <c r="K370" s="153" t="s">
        <v>116</v>
      </c>
      <c r="L370" s="158"/>
      <c r="M370" s="159" t="s">
        <v>1</v>
      </c>
      <c r="N370" s="160" t="s">
        <v>37</v>
      </c>
      <c r="O370" s="45"/>
      <c r="P370" s="145">
        <f>O370*H370</f>
        <v>0</v>
      </c>
      <c r="Q370" s="145">
        <v>1</v>
      </c>
      <c r="R370" s="145">
        <f>Q370*H370</f>
        <v>10</v>
      </c>
      <c r="S370" s="145">
        <v>0</v>
      </c>
      <c r="T370" s="146">
        <f>S370*H370</f>
        <v>0</v>
      </c>
      <c r="AR370" s="12" t="s">
        <v>736</v>
      </c>
      <c r="AT370" s="12" t="s">
        <v>805</v>
      </c>
      <c r="AU370" s="12" t="s">
        <v>74</v>
      </c>
      <c r="AY370" s="12" t="s">
        <v>109</v>
      </c>
      <c r="BE370" s="147">
        <f>IF(N370="základní",J370,0)</f>
        <v>0</v>
      </c>
      <c r="BF370" s="147">
        <f>IF(N370="snížená",J370,0)</f>
        <v>0</v>
      </c>
      <c r="BG370" s="147">
        <f>IF(N370="zákl. přenesená",J370,0)</f>
        <v>0</v>
      </c>
      <c r="BH370" s="147">
        <f>IF(N370="sníž. přenesená",J370,0)</f>
        <v>0</v>
      </c>
      <c r="BI370" s="147">
        <f>IF(N370="nulová",J370,0)</f>
        <v>0</v>
      </c>
      <c r="BJ370" s="12" t="s">
        <v>74</v>
      </c>
      <c r="BK370" s="147">
        <f>ROUND(I370*H370,2)</f>
        <v>0</v>
      </c>
      <c r="BL370" s="12" t="s">
        <v>736</v>
      </c>
      <c r="BM370" s="12" t="s">
        <v>828</v>
      </c>
    </row>
    <row r="371" spans="2:65" s="1" customFormat="1" ht="11.25">
      <c r="B371" s="26"/>
      <c r="D371" s="148" t="s">
        <v>119</v>
      </c>
      <c r="F371" s="149" t="s">
        <v>827</v>
      </c>
      <c r="I371" s="80"/>
      <c r="L371" s="26"/>
      <c r="M371" s="150"/>
      <c r="N371" s="45"/>
      <c r="O371" s="45"/>
      <c r="P371" s="45"/>
      <c r="Q371" s="45"/>
      <c r="R371" s="45"/>
      <c r="S371" s="45"/>
      <c r="T371" s="46"/>
      <c r="AT371" s="12" t="s">
        <v>119</v>
      </c>
      <c r="AU371" s="12" t="s">
        <v>74</v>
      </c>
    </row>
    <row r="372" spans="2:65" s="1" customFormat="1" ht="16.5" customHeight="1">
      <c r="B372" s="135"/>
      <c r="C372" s="151" t="s">
        <v>829</v>
      </c>
      <c r="D372" s="151" t="s">
        <v>805</v>
      </c>
      <c r="E372" s="152" t="s">
        <v>830</v>
      </c>
      <c r="F372" s="153" t="s">
        <v>831</v>
      </c>
      <c r="G372" s="154" t="s">
        <v>735</v>
      </c>
      <c r="H372" s="155">
        <v>10</v>
      </c>
      <c r="I372" s="156"/>
      <c r="J372" s="157">
        <f>ROUND(I372*H372,2)</f>
        <v>0</v>
      </c>
      <c r="K372" s="153" t="s">
        <v>116</v>
      </c>
      <c r="L372" s="158"/>
      <c r="M372" s="159" t="s">
        <v>1</v>
      </c>
      <c r="N372" s="160" t="s">
        <v>37</v>
      </c>
      <c r="O372" s="45"/>
      <c r="P372" s="145">
        <f>O372*H372</f>
        <v>0</v>
      </c>
      <c r="Q372" s="145">
        <v>1</v>
      </c>
      <c r="R372" s="145">
        <f>Q372*H372</f>
        <v>10</v>
      </c>
      <c r="S372" s="145">
        <v>0</v>
      </c>
      <c r="T372" s="146">
        <f>S372*H372</f>
        <v>0</v>
      </c>
      <c r="AR372" s="12" t="s">
        <v>736</v>
      </c>
      <c r="AT372" s="12" t="s">
        <v>805</v>
      </c>
      <c r="AU372" s="12" t="s">
        <v>74</v>
      </c>
      <c r="AY372" s="12" t="s">
        <v>109</v>
      </c>
      <c r="BE372" s="147">
        <f>IF(N372="základní",J372,0)</f>
        <v>0</v>
      </c>
      <c r="BF372" s="147">
        <f>IF(N372="snížená",J372,0)</f>
        <v>0</v>
      </c>
      <c r="BG372" s="147">
        <f>IF(N372="zákl. přenesená",J372,0)</f>
        <v>0</v>
      </c>
      <c r="BH372" s="147">
        <f>IF(N372="sníž. přenesená",J372,0)</f>
        <v>0</v>
      </c>
      <c r="BI372" s="147">
        <f>IF(N372="nulová",J372,0)</f>
        <v>0</v>
      </c>
      <c r="BJ372" s="12" t="s">
        <v>74</v>
      </c>
      <c r="BK372" s="147">
        <f>ROUND(I372*H372,2)</f>
        <v>0</v>
      </c>
      <c r="BL372" s="12" t="s">
        <v>736</v>
      </c>
      <c r="BM372" s="12" t="s">
        <v>832</v>
      </c>
    </row>
    <row r="373" spans="2:65" s="1" customFormat="1" ht="11.25">
      <c r="B373" s="26"/>
      <c r="D373" s="148" t="s">
        <v>119</v>
      </c>
      <c r="F373" s="149" t="s">
        <v>831</v>
      </c>
      <c r="I373" s="80"/>
      <c r="L373" s="26"/>
      <c r="M373" s="150"/>
      <c r="N373" s="45"/>
      <c r="O373" s="45"/>
      <c r="P373" s="45"/>
      <c r="Q373" s="45"/>
      <c r="R373" s="45"/>
      <c r="S373" s="45"/>
      <c r="T373" s="46"/>
      <c r="AT373" s="12" t="s">
        <v>119</v>
      </c>
      <c r="AU373" s="12" t="s">
        <v>74</v>
      </c>
    </row>
    <row r="374" spans="2:65" s="1" customFormat="1" ht="16.5" customHeight="1">
      <c r="B374" s="135"/>
      <c r="C374" s="151" t="s">
        <v>833</v>
      </c>
      <c r="D374" s="151" t="s">
        <v>805</v>
      </c>
      <c r="E374" s="152" t="s">
        <v>834</v>
      </c>
      <c r="F374" s="153" t="s">
        <v>835</v>
      </c>
      <c r="G374" s="154" t="s">
        <v>735</v>
      </c>
      <c r="H374" s="155">
        <v>10</v>
      </c>
      <c r="I374" s="156"/>
      <c r="J374" s="157">
        <f>ROUND(I374*H374,2)</f>
        <v>0</v>
      </c>
      <c r="K374" s="153" t="s">
        <v>116</v>
      </c>
      <c r="L374" s="158"/>
      <c r="M374" s="159" t="s">
        <v>1</v>
      </c>
      <c r="N374" s="160" t="s">
        <v>37</v>
      </c>
      <c r="O374" s="45"/>
      <c r="P374" s="145">
        <f>O374*H374</f>
        <v>0</v>
      </c>
      <c r="Q374" s="145">
        <v>1</v>
      </c>
      <c r="R374" s="145">
        <f>Q374*H374</f>
        <v>10</v>
      </c>
      <c r="S374" s="145">
        <v>0</v>
      </c>
      <c r="T374" s="146">
        <f>S374*H374</f>
        <v>0</v>
      </c>
      <c r="AR374" s="12" t="s">
        <v>736</v>
      </c>
      <c r="AT374" s="12" t="s">
        <v>805</v>
      </c>
      <c r="AU374" s="12" t="s">
        <v>74</v>
      </c>
      <c r="AY374" s="12" t="s">
        <v>109</v>
      </c>
      <c r="BE374" s="147">
        <f>IF(N374="základní",J374,0)</f>
        <v>0</v>
      </c>
      <c r="BF374" s="147">
        <f>IF(N374="snížená",J374,0)</f>
        <v>0</v>
      </c>
      <c r="BG374" s="147">
        <f>IF(N374="zákl. přenesená",J374,0)</f>
        <v>0</v>
      </c>
      <c r="BH374" s="147">
        <f>IF(N374="sníž. přenesená",J374,0)</f>
        <v>0</v>
      </c>
      <c r="BI374" s="147">
        <f>IF(N374="nulová",J374,0)</f>
        <v>0</v>
      </c>
      <c r="BJ374" s="12" t="s">
        <v>74</v>
      </c>
      <c r="BK374" s="147">
        <f>ROUND(I374*H374,2)</f>
        <v>0</v>
      </c>
      <c r="BL374" s="12" t="s">
        <v>736</v>
      </c>
      <c r="BM374" s="12" t="s">
        <v>836</v>
      </c>
    </row>
    <row r="375" spans="2:65" s="1" customFormat="1" ht="11.25">
      <c r="B375" s="26"/>
      <c r="D375" s="148" t="s">
        <v>119</v>
      </c>
      <c r="F375" s="149" t="s">
        <v>835</v>
      </c>
      <c r="I375" s="80"/>
      <c r="L375" s="26"/>
      <c r="M375" s="150"/>
      <c r="N375" s="45"/>
      <c r="O375" s="45"/>
      <c r="P375" s="45"/>
      <c r="Q375" s="45"/>
      <c r="R375" s="45"/>
      <c r="S375" s="45"/>
      <c r="T375" s="46"/>
      <c r="AT375" s="12" t="s">
        <v>119</v>
      </c>
      <c r="AU375" s="12" t="s">
        <v>74</v>
      </c>
    </row>
    <row r="376" spans="2:65" s="1" customFormat="1" ht="16.5" customHeight="1">
      <c r="B376" s="135"/>
      <c r="C376" s="151" t="s">
        <v>837</v>
      </c>
      <c r="D376" s="151" t="s">
        <v>805</v>
      </c>
      <c r="E376" s="152" t="s">
        <v>838</v>
      </c>
      <c r="F376" s="153" t="s">
        <v>839</v>
      </c>
      <c r="G376" s="154" t="s">
        <v>735</v>
      </c>
      <c r="H376" s="155">
        <v>10</v>
      </c>
      <c r="I376" s="156"/>
      <c r="J376" s="157">
        <f>ROUND(I376*H376,2)</f>
        <v>0</v>
      </c>
      <c r="K376" s="153" t="s">
        <v>116</v>
      </c>
      <c r="L376" s="158"/>
      <c r="M376" s="159" t="s">
        <v>1</v>
      </c>
      <c r="N376" s="160" t="s">
        <v>37</v>
      </c>
      <c r="O376" s="45"/>
      <c r="P376" s="145">
        <f>O376*H376</f>
        <v>0</v>
      </c>
      <c r="Q376" s="145">
        <v>1</v>
      </c>
      <c r="R376" s="145">
        <f>Q376*H376</f>
        <v>10</v>
      </c>
      <c r="S376" s="145">
        <v>0</v>
      </c>
      <c r="T376" s="146">
        <f>S376*H376</f>
        <v>0</v>
      </c>
      <c r="AR376" s="12" t="s">
        <v>736</v>
      </c>
      <c r="AT376" s="12" t="s">
        <v>805</v>
      </c>
      <c r="AU376" s="12" t="s">
        <v>74</v>
      </c>
      <c r="AY376" s="12" t="s">
        <v>109</v>
      </c>
      <c r="BE376" s="147">
        <f>IF(N376="základní",J376,0)</f>
        <v>0</v>
      </c>
      <c r="BF376" s="147">
        <f>IF(N376="snížená",J376,0)</f>
        <v>0</v>
      </c>
      <c r="BG376" s="147">
        <f>IF(N376="zákl. přenesená",J376,0)</f>
        <v>0</v>
      </c>
      <c r="BH376" s="147">
        <f>IF(N376="sníž. přenesená",J376,0)</f>
        <v>0</v>
      </c>
      <c r="BI376" s="147">
        <f>IF(N376="nulová",J376,0)</f>
        <v>0</v>
      </c>
      <c r="BJ376" s="12" t="s">
        <v>74</v>
      </c>
      <c r="BK376" s="147">
        <f>ROUND(I376*H376,2)</f>
        <v>0</v>
      </c>
      <c r="BL376" s="12" t="s">
        <v>736</v>
      </c>
      <c r="BM376" s="12" t="s">
        <v>840</v>
      </c>
    </row>
    <row r="377" spans="2:65" s="1" customFormat="1" ht="11.25">
      <c r="B377" s="26"/>
      <c r="D377" s="148" t="s">
        <v>119</v>
      </c>
      <c r="F377" s="149" t="s">
        <v>839</v>
      </c>
      <c r="I377" s="80"/>
      <c r="L377" s="26"/>
      <c r="M377" s="150"/>
      <c r="N377" s="45"/>
      <c r="O377" s="45"/>
      <c r="P377" s="45"/>
      <c r="Q377" s="45"/>
      <c r="R377" s="45"/>
      <c r="S377" s="45"/>
      <c r="T377" s="46"/>
      <c r="AT377" s="12" t="s">
        <v>119</v>
      </c>
      <c r="AU377" s="12" t="s">
        <v>74</v>
      </c>
    </row>
    <row r="378" spans="2:65" s="1" customFormat="1" ht="16.5" customHeight="1">
      <c r="B378" s="135"/>
      <c r="C378" s="151" t="s">
        <v>841</v>
      </c>
      <c r="D378" s="151" t="s">
        <v>805</v>
      </c>
      <c r="E378" s="152" t="s">
        <v>842</v>
      </c>
      <c r="F378" s="153" t="s">
        <v>843</v>
      </c>
      <c r="G378" s="154" t="s">
        <v>735</v>
      </c>
      <c r="H378" s="155">
        <v>10</v>
      </c>
      <c r="I378" s="156"/>
      <c r="J378" s="157">
        <f>ROUND(I378*H378,2)</f>
        <v>0</v>
      </c>
      <c r="K378" s="153" t="s">
        <v>116</v>
      </c>
      <c r="L378" s="158"/>
      <c r="M378" s="159" t="s">
        <v>1</v>
      </c>
      <c r="N378" s="160" t="s">
        <v>37</v>
      </c>
      <c r="O378" s="45"/>
      <c r="P378" s="145">
        <f>O378*H378</f>
        <v>0</v>
      </c>
      <c r="Q378" s="145">
        <v>1</v>
      </c>
      <c r="R378" s="145">
        <f>Q378*H378</f>
        <v>10</v>
      </c>
      <c r="S378" s="145">
        <v>0</v>
      </c>
      <c r="T378" s="146">
        <f>S378*H378</f>
        <v>0</v>
      </c>
      <c r="AR378" s="12" t="s">
        <v>736</v>
      </c>
      <c r="AT378" s="12" t="s">
        <v>805</v>
      </c>
      <c r="AU378" s="12" t="s">
        <v>74</v>
      </c>
      <c r="AY378" s="12" t="s">
        <v>109</v>
      </c>
      <c r="BE378" s="147">
        <f>IF(N378="základní",J378,0)</f>
        <v>0</v>
      </c>
      <c r="BF378" s="147">
        <f>IF(N378="snížená",J378,0)</f>
        <v>0</v>
      </c>
      <c r="BG378" s="147">
        <f>IF(N378="zákl. přenesená",J378,0)</f>
        <v>0</v>
      </c>
      <c r="BH378" s="147">
        <f>IF(N378="sníž. přenesená",J378,0)</f>
        <v>0</v>
      </c>
      <c r="BI378" s="147">
        <f>IF(N378="nulová",J378,0)</f>
        <v>0</v>
      </c>
      <c r="BJ378" s="12" t="s">
        <v>74</v>
      </c>
      <c r="BK378" s="147">
        <f>ROUND(I378*H378,2)</f>
        <v>0</v>
      </c>
      <c r="BL378" s="12" t="s">
        <v>736</v>
      </c>
      <c r="BM378" s="12" t="s">
        <v>844</v>
      </c>
    </row>
    <row r="379" spans="2:65" s="1" customFormat="1" ht="11.25">
      <c r="B379" s="26"/>
      <c r="D379" s="148" t="s">
        <v>119</v>
      </c>
      <c r="F379" s="149" t="s">
        <v>843</v>
      </c>
      <c r="I379" s="80"/>
      <c r="L379" s="26"/>
      <c r="M379" s="150"/>
      <c r="N379" s="45"/>
      <c r="O379" s="45"/>
      <c r="P379" s="45"/>
      <c r="Q379" s="45"/>
      <c r="R379" s="45"/>
      <c r="S379" s="45"/>
      <c r="T379" s="46"/>
      <c r="AT379" s="12" t="s">
        <v>119</v>
      </c>
      <c r="AU379" s="12" t="s">
        <v>74</v>
      </c>
    </row>
    <row r="380" spans="2:65" s="1" customFormat="1" ht="16.5" customHeight="1">
      <c r="B380" s="135"/>
      <c r="C380" s="151" t="s">
        <v>845</v>
      </c>
      <c r="D380" s="151" t="s">
        <v>805</v>
      </c>
      <c r="E380" s="152" t="s">
        <v>846</v>
      </c>
      <c r="F380" s="153" t="s">
        <v>847</v>
      </c>
      <c r="G380" s="154" t="s">
        <v>848</v>
      </c>
      <c r="H380" s="155">
        <v>10</v>
      </c>
      <c r="I380" s="156"/>
      <c r="J380" s="157">
        <f>ROUND(I380*H380,2)</f>
        <v>0</v>
      </c>
      <c r="K380" s="153" t="s">
        <v>116</v>
      </c>
      <c r="L380" s="158"/>
      <c r="M380" s="159" t="s">
        <v>1</v>
      </c>
      <c r="N380" s="160" t="s">
        <v>37</v>
      </c>
      <c r="O380" s="45"/>
      <c r="P380" s="145">
        <f>O380*H380</f>
        <v>0</v>
      </c>
      <c r="Q380" s="145">
        <v>0</v>
      </c>
      <c r="R380" s="145">
        <f>Q380*H380</f>
        <v>0</v>
      </c>
      <c r="S380" s="145">
        <v>0</v>
      </c>
      <c r="T380" s="146">
        <f>S380*H380</f>
        <v>0</v>
      </c>
      <c r="AR380" s="12" t="s">
        <v>736</v>
      </c>
      <c r="AT380" s="12" t="s">
        <v>805</v>
      </c>
      <c r="AU380" s="12" t="s">
        <v>74</v>
      </c>
      <c r="AY380" s="12" t="s">
        <v>109</v>
      </c>
      <c r="BE380" s="147">
        <f>IF(N380="základní",J380,0)</f>
        <v>0</v>
      </c>
      <c r="BF380" s="147">
        <f>IF(N380="snížená",J380,0)</f>
        <v>0</v>
      </c>
      <c r="BG380" s="147">
        <f>IF(N380="zákl. přenesená",J380,0)</f>
        <v>0</v>
      </c>
      <c r="BH380" s="147">
        <f>IF(N380="sníž. přenesená",J380,0)</f>
        <v>0</v>
      </c>
      <c r="BI380" s="147">
        <f>IF(N380="nulová",J380,0)</f>
        <v>0</v>
      </c>
      <c r="BJ380" s="12" t="s">
        <v>74</v>
      </c>
      <c r="BK380" s="147">
        <f>ROUND(I380*H380,2)</f>
        <v>0</v>
      </c>
      <c r="BL380" s="12" t="s">
        <v>736</v>
      </c>
      <c r="BM380" s="12" t="s">
        <v>849</v>
      </c>
    </row>
    <row r="381" spans="2:65" s="1" customFormat="1" ht="11.25">
      <c r="B381" s="26"/>
      <c r="D381" s="148" t="s">
        <v>119</v>
      </c>
      <c r="F381" s="149" t="s">
        <v>847</v>
      </c>
      <c r="I381" s="80"/>
      <c r="L381" s="26"/>
      <c r="M381" s="150"/>
      <c r="N381" s="45"/>
      <c r="O381" s="45"/>
      <c r="P381" s="45"/>
      <c r="Q381" s="45"/>
      <c r="R381" s="45"/>
      <c r="S381" s="45"/>
      <c r="T381" s="46"/>
      <c r="AT381" s="12" t="s">
        <v>119</v>
      </c>
      <c r="AU381" s="12" t="s">
        <v>74</v>
      </c>
    </row>
    <row r="382" spans="2:65" s="1" customFormat="1" ht="16.5" customHeight="1">
      <c r="B382" s="135"/>
      <c r="C382" s="151" t="s">
        <v>850</v>
      </c>
      <c r="D382" s="151" t="s">
        <v>805</v>
      </c>
      <c r="E382" s="152" t="s">
        <v>851</v>
      </c>
      <c r="F382" s="153" t="s">
        <v>852</v>
      </c>
      <c r="G382" s="154" t="s">
        <v>123</v>
      </c>
      <c r="H382" s="155">
        <v>10</v>
      </c>
      <c r="I382" s="156"/>
      <c r="J382" s="157">
        <f>ROUND(I382*H382,2)</f>
        <v>0</v>
      </c>
      <c r="K382" s="153" t="s">
        <v>116</v>
      </c>
      <c r="L382" s="158"/>
      <c r="M382" s="159" t="s">
        <v>1</v>
      </c>
      <c r="N382" s="160" t="s">
        <v>37</v>
      </c>
      <c r="O382" s="45"/>
      <c r="P382" s="145">
        <f>O382*H382</f>
        <v>0</v>
      </c>
      <c r="Q382" s="145">
        <v>0</v>
      </c>
      <c r="R382" s="145">
        <f>Q382*H382</f>
        <v>0</v>
      </c>
      <c r="S382" s="145">
        <v>0</v>
      </c>
      <c r="T382" s="146">
        <f>S382*H382</f>
        <v>0</v>
      </c>
      <c r="AR382" s="12" t="s">
        <v>736</v>
      </c>
      <c r="AT382" s="12" t="s">
        <v>805</v>
      </c>
      <c r="AU382" s="12" t="s">
        <v>74</v>
      </c>
      <c r="AY382" s="12" t="s">
        <v>109</v>
      </c>
      <c r="BE382" s="147">
        <f>IF(N382="základní",J382,0)</f>
        <v>0</v>
      </c>
      <c r="BF382" s="147">
        <f>IF(N382="snížená",J382,0)</f>
        <v>0</v>
      </c>
      <c r="BG382" s="147">
        <f>IF(N382="zákl. přenesená",J382,0)</f>
        <v>0</v>
      </c>
      <c r="BH382" s="147">
        <f>IF(N382="sníž. přenesená",J382,0)</f>
        <v>0</v>
      </c>
      <c r="BI382" s="147">
        <f>IF(N382="nulová",J382,0)</f>
        <v>0</v>
      </c>
      <c r="BJ382" s="12" t="s">
        <v>74</v>
      </c>
      <c r="BK382" s="147">
        <f>ROUND(I382*H382,2)</f>
        <v>0</v>
      </c>
      <c r="BL382" s="12" t="s">
        <v>736</v>
      </c>
      <c r="BM382" s="12" t="s">
        <v>853</v>
      </c>
    </row>
    <row r="383" spans="2:65" s="1" customFormat="1" ht="11.25">
      <c r="B383" s="26"/>
      <c r="D383" s="148" t="s">
        <v>119</v>
      </c>
      <c r="F383" s="149" t="s">
        <v>852</v>
      </c>
      <c r="I383" s="80"/>
      <c r="L383" s="26"/>
      <c r="M383" s="150"/>
      <c r="N383" s="45"/>
      <c r="O383" s="45"/>
      <c r="P383" s="45"/>
      <c r="Q383" s="45"/>
      <c r="R383" s="45"/>
      <c r="S383" s="45"/>
      <c r="T383" s="46"/>
      <c r="AT383" s="12" t="s">
        <v>119</v>
      </c>
      <c r="AU383" s="12" t="s">
        <v>74</v>
      </c>
    </row>
    <row r="384" spans="2:65" s="1" customFormat="1" ht="16.5" customHeight="1">
      <c r="B384" s="135"/>
      <c r="C384" s="151" t="s">
        <v>854</v>
      </c>
      <c r="D384" s="151" t="s">
        <v>805</v>
      </c>
      <c r="E384" s="152" t="s">
        <v>855</v>
      </c>
      <c r="F384" s="153" t="s">
        <v>856</v>
      </c>
      <c r="G384" s="154" t="s">
        <v>123</v>
      </c>
      <c r="H384" s="155">
        <v>10</v>
      </c>
      <c r="I384" s="156"/>
      <c r="J384" s="157">
        <f>ROUND(I384*H384,2)</f>
        <v>0</v>
      </c>
      <c r="K384" s="153" t="s">
        <v>116</v>
      </c>
      <c r="L384" s="158"/>
      <c r="M384" s="159" t="s">
        <v>1</v>
      </c>
      <c r="N384" s="160" t="s">
        <v>37</v>
      </c>
      <c r="O384" s="45"/>
      <c r="P384" s="145">
        <f>O384*H384</f>
        <v>0</v>
      </c>
      <c r="Q384" s="145">
        <v>0</v>
      </c>
      <c r="R384" s="145">
        <f>Q384*H384</f>
        <v>0</v>
      </c>
      <c r="S384" s="145">
        <v>0</v>
      </c>
      <c r="T384" s="146">
        <f>S384*H384</f>
        <v>0</v>
      </c>
      <c r="AR384" s="12" t="s">
        <v>736</v>
      </c>
      <c r="AT384" s="12" t="s">
        <v>805</v>
      </c>
      <c r="AU384" s="12" t="s">
        <v>74</v>
      </c>
      <c r="AY384" s="12" t="s">
        <v>109</v>
      </c>
      <c r="BE384" s="147">
        <f>IF(N384="základní",J384,0)</f>
        <v>0</v>
      </c>
      <c r="BF384" s="147">
        <f>IF(N384="snížená",J384,0)</f>
        <v>0</v>
      </c>
      <c r="BG384" s="147">
        <f>IF(N384="zákl. přenesená",J384,0)</f>
        <v>0</v>
      </c>
      <c r="BH384" s="147">
        <f>IF(N384="sníž. přenesená",J384,0)</f>
        <v>0</v>
      </c>
      <c r="BI384" s="147">
        <f>IF(N384="nulová",J384,0)</f>
        <v>0</v>
      </c>
      <c r="BJ384" s="12" t="s">
        <v>74</v>
      </c>
      <c r="BK384" s="147">
        <f>ROUND(I384*H384,2)</f>
        <v>0</v>
      </c>
      <c r="BL384" s="12" t="s">
        <v>736</v>
      </c>
      <c r="BM384" s="12" t="s">
        <v>857</v>
      </c>
    </row>
    <row r="385" spans="2:47" s="1" customFormat="1" ht="11.25">
      <c r="B385" s="26"/>
      <c r="D385" s="148" t="s">
        <v>119</v>
      </c>
      <c r="F385" s="149" t="s">
        <v>856</v>
      </c>
      <c r="I385" s="80"/>
      <c r="L385" s="26"/>
      <c r="M385" s="161"/>
      <c r="N385" s="162"/>
      <c r="O385" s="162"/>
      <c r="P385" s="162"/>
      <c r="Q385" s="162"/>
      <c r="R385" s="162"/>
      <c r="S385" s="162"/>
      <c r="T385" s="163"/>
      <c r="AT385" s="12" t="s">
        <v>119</v>
      </c>
      <c r="AU385" s="12" t="s">
        <v>74</v>
      </c>
    </row>
    <row r="386" spans="2:47" s="1" customFormat="1" ht="6.95" customHeight="1">
      <c r="B386" s="35"/>
      <c r="C386" s="36"/>
      <c r="D386" s="36"/>
      <c r="E386" s="36"/>
      <c r="F386" s="36"/>
      <c r="G386" s="36"/>
      <c r="H386" s="36"/>
      <c r="I386" s="96"/>
      <c r="J386" s="36"/>
      <c r="K386" s="36"/>
      <c r="L386" s="26"/>
    </row>
  </sheetData>
  <autoFilter ref="C81:K385"/>
  <mergeCells count="9">
    <mergeCell ref="E50:H50"/>
    <mergeCell ref="E72:H72"/>
    <mergeCell ref="E74:H74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08"/>
  <sheetViews>
    <sheetView showGridLines="0" workbookViewId="0"/>
  </sheetViews>
  <sheetFormatPr defaultRowHeight="14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8.6640625" customWidth="1"/>
    <col min="8" max="8" width="11.1640625" customWidth="1"/>
    <col min="9" max="9" width="14.1640625" style="78" customWidth="1"/>
    <col min="10" max="10" width="23.5" customWidth="1"/>
    <col min="11" max="11" width="15.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75" t="s">
        <v>5</v>
      </c>
      <c r="M2" s="176"/>
      <c r="N2" s="176"/>
      <c r="O2" s="176"/>
      <c r="P2" s="176"/>
      <c r="Q2" s="176"/>
      <c r="R2" s="176"/>
      <c r="S2" s="176"/>
      <c r="T2" s="176"/>
      <c r="U2" s="176"/>
      <c r="V2" s="176"/>
      <c r="AT2" s="12" t="s">
        <v>79</v>
      </c>
    </row>
    <row r="3" spans="2:46" ht="6.95" customHeight="1">
      <c r="B3" s="13"/>
      <c r="C3" s="14"/>
      <c r="D3" s="14"/>
      <c r="E3" s="14"/>
      <c r="F3" s="14"/>
      <c r="G3" s="14"/>
      <c r="H3" s="14"/>
      <c r="I3" s="79"/>
      <c r="J3" s="14"/>
      <c r="K3" s="14"/>
      <c r="L3" s="15"/>
      <c r="AT3" s="12" t="s">
        <v>76</v>
      </c>
    </row>
    <row r="4" spans="2:46" ht="24.95" customHeight="1">
      <c r="B4" s="15"/>
      <c r="D4" s="16" t="s">
        <v>83</v>
      </c>
      <c r="L4" s="15"/>
      <c r="M4" s="17" t="s">
        <v>10</v>
      </c>
      <c r="AT4" s="12" t="s">
        <v>3</v>
      </c>
    </row>
    <row r="5" spans="2:46" ht="6.95" customHeight="1">
      <c r="B5" s="15"/>
      <c r="L5" s="15"/>
    </row>
    <row r="6" spans="2:46" ht="12" customHeight="1">
      <c r="B6" s="15"/>
      <c r="D6" s="21" t="s">
        <v>16</v>
      </c>
      <c r="L6" s="15"/>
    </row>
    <row r="7" spans="2:46" ht="16.5" customHeight="1">
      <c r="B7" s="15"/>
      <c r="E7" s="203" t="str">
        <f>'Rekapitulace stavby'!K6</f>
        <v>Oprava geometrických parametrů koleje 2019 - ST OLC VTM2</v>
      </c>
      <c r="F7" s="204"/>
      <c r="G7" s="204"/>
      <c r="H7" s="204"/>
      <c r="L7" s="15"/>
    </row>
    <row r="8" spans="2:46" s="1" customFormat="1" ht="12" customHeight="1">
      <c r="B8" s="26"/>
      <c r="D8" s="21" t="s">
        <v>84</v>
      </c>
      <c r="I8" s="80"/>
      <c r="L8" s="26"/>
    </row>
    <row r="9" spans="2:46" s="1" customFormat="1" ht="36.950000000000003" customHeight="1">
      <c r="B9" s="26"/>
      <c r="E9" s="183" t="s">
        <v>858</v>
      </c>
      <c r="F9" s="182"/>
      <c r="G9" s="182"/>
      <c r="H9" s="182"/>
      <c r="I9" s="80"/>
      <c r="L9" s="26"/>
    </row>
    <row r="10" spans="2:46" s="1" customFormat="1" ht="11.25">
      <c r="B10" s="26"/>
      <c r="I10" s="80"/>
      <c r="L10" s="26"/>
    </row>
    <row r="11" spans="2:46" s="1" customFormat="1" ht="12" customHeight="1">
      <c r="B11" s="26"/>
      <c r="D11" s="21" t="s">
        <v>18</v>
      </c>
      <c r="F11" s="12" t="s">
        <v>1</v>
      </c>
      <c r="I11" s="81" t="s">
        <v>19</v>
      </c>
      <c r="J11" s="12" t="s">
        <v>1</v>
      </c>
      <c r="L11" s="26"/>
    </row>
    <row r="12" spans="2:46" s="1" customFormat="1" ht="12" customHeight="1">
      <c r="B12" s="26"/>
      <c r="D12" s="21" t="s">
        <v>20</v>
      </c>
      <c r="F12" s="12" t="s">
        <v>21</v>
      </c>
      <c r="I12" s="81" t="s">
        <v>22</v>
      </c>
      <c r="J12" s="42">
        <f>'Rekapitulace stavby'!AN8</f>
        <v>0</v>
      </c>
      <c r="L12" s="26"/>
    </row>
    <row r="13" spans="2:46" s="1" customFormat="1" ht="10.9" customHeight="1">
      <c r="B13" s="26"/>
      <c r="I13" s="80"/>
      <c r="L13" s="26"/>
    </row>
    <row r="14" spans="2:46" s="1" customFormat="1" ht="12" customHeight="1">
      <c r="B14" s="26"/>
      <c r="D14" s="21" t="s">
        <v>23</v>
      </c>
      <c r="I14" s="81" t="s">
        <v>24</v>
      </c>
      <c r="J14" s="12" t="str">
        <f>IF('Rekapitulace stavby'!AN10="","",'Rekapitulace stavby'!AN10)</f>
        <v/>
      </c>
      <c r="L14" s="26"/>
    </row>
    <row r="15" spans="2:46" s="1" customFormat="1" ht="18" customHeight="1">
      <c r="B15" s="26"/>
      <c r="E15" s="12" t="str">
        <f>IF('Rekapitulace stavby'!E11="","",'Rekapitulace stavby'!E11)</f>
        <v xml:space="preserve"> </v>
      </c>
      <c r="I15" s="81" t="s">
        <v>25</v>
      </c>
      <c r="J15" s="12" t="str">
        <f>IF('Rekapitulace stavby'!AN11="","",'Rekapitulace stavby'!AN11)</f>
        <v/>
      </c>
      <c r="L15" s="26"/>
    </row>
    <row r="16" spans="2:46" s="1" customFormat="1" ht="6.95" customHeight="1">
      <c r="B16" s="26"/>
      <c r="I16" s="80"/>
      <c r="L16" s="26"/>
    </row>
    <row r="17" spans="2:12" s="1" customFormat="1" ht="12" customHeight="1">
      <c r="B17" s="26"/>
      <c r="D17" s="21" t="s">
        <v>26</v>
      </c>
      <c r="I17" s="81" t="s">
        <v>24</v>
      </c>
      <c r="J17" s="22" t="str">
        <f>'Rekapitulace stavby'!AN13</f>
        <v>Vyplň údaj</v>
      </c>
      <c r="L17" s="26"/>
    </row>
    <row r="18" spans="2:12" s="1" customFormat="1" ht="18" customHeight="1">
      <c r="B18" s="26"/>
      <c r="E18" s="205" t="str">
        <f>'Rekapitulace stavby'!E14</f>
        <v>Vyplň údaj</v>
      </c>
      <c r="F18" s="186"/>
      <c r="G18" s="186"/>
      <c r="H18" s="186"/>
      <c r="I18" s="81" t="s">
        <v>25</v>
      </c>
      <c r="J18" s="22" t="str">
        <f>'Rekapitulace stavby'!AN14</f>
        <v>Vyplň údaj</v>
      </c>
      <c r="L18" s="26"/>
    </row>
    <row r="19" spans="2:12" s="1" customFormat="1" ht="6.95" customHeight="1">
      <c r="B19" s="26"/>
      <c r="I19" s="80"/>
      <c r="L19" s="26"/>
    </row>
    <row r="20" spans="2:12" s="1" customFormat="1" ht="12" customHeight="1">
      <c r="B20" s="26"/>
      <c r="D20" s="21" t="s">
        <v>28</v>
      </c>
      <c r="I20" s="81" t="s">
        <v>24</v>
      </c>
      <c r="J20" s="12" t="str">
        <f>IF('Rekapitulace stavby'!AN16="","",'Rekapitulace stavby'!AN16)</f>
        <v/>
      </c>
      <c r="L20" s="26"/>
    </row>
    <row r="21" spans="2:12" s="1" customFormat="1" ht="18" customHeight="1">
      <c r="B21" s="26"/>
      <c r="E21" s="12" t="str">
        <f>IF('Rekapitulace stavby'!E17="","",'Rekapitulace stavby'!E17)</f>
        <v xml:space="preserve"> </v>
      </c>
      <c r="I21" s="81" t="s">
        <v>25</v>
      </c>
      <c r="J21" s="12" t="str">
        <f>IF('Rekapitulace stavby'!AN17="","",'Rekapitulace stavby'!AN17)</f>
        <v/>
      </c>
      <c r="L21" s="26"/>
    </row>
    <row r="22" spans="2:12" s="1" customFormat="1" ht="6.95" customHeight="1">
      <c r="B22" s="26"/>
      <c r="I22" s="80"/>
      <c r="L22" s="26"/>
    </row>
    <row r="23" spans="2:12" s="1" customFormat="1" ht="12" customHeight="1">
      <c r="B23" s="26"/>
      <c r="D23" s="21" t="s">
        <v>30</v>
      </c>
      <c r="I23" s="81" t="s">
        <v>24</v>
      </c>
      <c r="J23" s="12" t="str">
        <f>IF('Rekapitulace stavby'!AN19="","",'Rekapitulace stavby'!AN19)</f>
        <v/>
      </c>
      <c r="L23" s="26"/>
    </row>
    <row r="24" spans="2:12" s="1" customFormat="1" ht="18" customHeight="1">
      <c r="B24" s="26"/>
      <c r="E24" s="12" t="str">
        <f>IF('Rekapitulace stavby'!E20="","",'Rekapitulace stavby'!E20)</f>
        <v xml:space="preserve"> </v>
      </c>
      <c r="I24" s="81" t="s">
        <v>25</v>
      </c>
      <c r="J24" s="12" t="str">
        <f>IF('Rekapitulace stavby'!AN20="","",'Rekapitulace stavby'!AN20)</f>
        <v/>
      </c>
      <c r="L24" s="26"/>
    </row>
    <row r="25" spans="2:12" s="1" customFormat="1" ht="6.95" customHeight="1">
      <c r="B25" s="26"/>
      <c r="I25" s="80"/>
      <c r="L25" s="26"/>
    </row>
    <row r="26" spans="2:12" s="1" customFormat="1" ht="12" customHeight="1">
      <c r="B26" s="26"/>
      <c r="D26" s="21" t="s">
        <v>31</v>
      </c>
      <c r="I26" s="80"/>
      <c r="L26" s="26"/>
    </row>
    <row r="27" spans="2:12" s="6" customFormat="1" ht="16.5" customHeight="1">
      <c r="B27" s="82"/>
      <c r="E27" s="190" t="s">
        <v>1</v>
      </c>
      <c r="F27" s="190"/>
      <c r="G27" s="190"/>
      <c r="H27" s="190"/>
      <c r="I27" s="83"/>
      <c r="L27" s="82"/>
    </row>
    <row r="28" spans="2:12" s="1" customFormat="1" ht="6.95" customHeight="1">
      <c r="B28" s="26"/>
      <c r="I28" s="80"/>
      <c r="L28" s="26"/>
    </row>
    <row r="29" spans="2:12" s="1" customFormat="1" ht="6.95" customHeight="1">
      <c r="B29" s="26"/>
      <c r="D29" s="43"/>
      <c r="E29" s="43"/>
      <c r="F29" s="43"/>
      <c r="G29" s="43"/>
      <c r="H29" s="43"/>
      <c r="I29" s="84"/>
      <c r="J29" s="43"/>
      <c r="K29" s="43"/>
      <c r="L29" s="26"/>
    </row>
    <row r="30" spans="2:12" s="1" customFormat="1" ht="25.35" customHeight="1">
      <c r="B30" s="26"/>
      <c r="D30" s="85" t="s">
        <v>32</v>
      </c>
      <c r="I30" s="80"/>
      <c r="J30" s="56">
        <f>ROUND(J80, 2)</f>
        <v>0</v>
      </c>
      <c r="L30" s="26"/>
    </row>
    <row r="31" spans="2:12" s="1" customFormat="1" ht="6.95" customHeight="1">
      <c r="B31" s="26"/>
      <c r="D31" s="43"/>
      <c r="E31" s="43"/>
      <c r="F31" s="43"/>
      <c r="G31" s="43"/>
      <c r="H31" s="43"/>
      <c r="I31" s="84"/>
      <c r="J31" s="43"/>
      <c r="K31" s="43"/>
      <c r="L31" s="26"/>
    </row>
    <row r="32" spans="2:12" s="1" customFormat="1" ht="14.45" customHeight="1">
      <c r="B32" s="26"/>
      <c r="F32" s="29" t="s">
        <v>34</v>
      </c>
      <c r="I32" s="86" t="s">
        <v>33</v>
      </c>
      <c r="J32" s="29" t="s">
        <v>35</v>
      </c>
      <c r="L32" s="26"/>
    </row>
    <row r="33" spans="2:12" s="1" customFormat="1" ht="14.45" customHeight="1">
      <c r="B33" s="26"/>
      <c r="D33" s="21" t="s">
        <v>36</v>
      </c>
      <c r="E33" s="21" t="s">
        <v>37</v>
      </c>
      <c r="F33" s="87">
        <f>ROUND((SUM(BE80:BE107)),  2)</f>
        <v>0</v>
      </c>
      <c r="I33" s="88">
        <v>0.21</v>
      </c>
      <c r="J33" s="87">
        <f>ROUND(((SUM(BE80:BE107))*I33),  2)</f>
        <v>0</v>
      </c>
      <c r="L33" s="26"/>
    </row>
    <row r="34" spans="2:12" s="1" customFormat="1" ht="14.45" customHeight="1">
      <c r="B34" s="26"/>
      <c r="E34" s="21" t="s">
        <v>38</v>
      </c>
      <c r="F34" s="87">
        <f>ROUND((SUM(BF80:BF107)),  2)</f>
        <v>0</v>
      </c>
      <c r="I34" s="88">
        <v>0.15</v>
      </c>
      <c r="J34" s="87">
        <f>ROUND(((SUM(BF80:BF107))*I34),  2)</f>
        <v>0</v>
      </c>
      <c r="L34" s="26"/>
    </row>
    <row r="35" spans="2:12" s="1" customFormat="1" ht="14.45" hidden="1" customHeight="1">
      <c r="B35" s="26"/>
      <c r="E35" s="21" t="s">
        <v>39</v>
      </c>
      <c r="F35" s="87">
        <f>ROUND((SUM(BG80:BG107)),  2)</f>
        <v>0</v>
      </c>
      <c r="I35" s="88">
        <v>0.21</v>
      </c>
      <c r="J35" s="87">
        <f>0</f>
        <v>0</v>
      </c>
      <c r="L35" s="26"/>
    </row>
    <row r="36" spans="2:12" s="1" customFormat="1" ht="14.45" hidden="1" customHeight="1">
      <c r="B36" s="26"/>
      <c r="E36" s="21" t="s">
        <v>40</v>
      </c>
      <c r="F36" s="87">
        <f>ROUND((SUM(BH80:BH107)),  2)</f>
        <v>0</v>
      </c>
      <c r="I36" s="88">
        <v>0.15</v>
      </c>
      <c r="J36" s="87">
        <f>0</f>
        <v>0</v>
      </c>
      <c r="L36" s="26"/>
    </row>
    <row r="37" spans="2:12" s="1" customFormat="1" ht="14.45" hidden="1" customHeight="1">
      <c r="B37" s="26"/>
      <c r="E37" s="21" t="s">
        <v>41</v>
      </c>
      <c r="F37" s="87">
        <f>ROUND((SUM(BI80:BI107)),  2)</f>
        <v>0</v>
      </c>
      <c r="I37" s="88">
        <v>0</v>
      </c>
      <c r="J37" s="87">
        <f>0</f>
        <v>0</v>
      </c>
      <c r="L37" s="26"/>
    </row>
    <row r="38" spans="2:12" s="1" customFormat="1" ht="6.95" customHeight="1">
      <c r="B38" s="26"/>
      <c r="I38" s="80"/>
      <c r="L38" s="26"/>
    </row>
    <row r="39" spans="2:12" s="1" customFormat="1" ht="25.35" customHeight="1">
      <c r="B39" s="26"/>
      <c r="C39" s="89"/>
      <c r="D39" s="90" t="s">
        <v>42</v>
      </c>
      <c r="E39" s="47"/>
      <c r="F39" s="47"/>
      <c r="G39" s="91" t="s">
        <v>43</v>
      </c>
      <c r="H39" s="92" t="s">
        <v>44</v>
      </c>
      <c r="I39" s="93"/>
      <c r="J39" s="94">
        <f>SUM(J30:J37)</f>
        <v>0</v>
      </c>
      <c r="K39" s="95"/>
      <c r="L39" s="26"/>
    </row>
    <row r="40" spans="2:12" s="1" customFormat="1" ht="14.45" customHeight="1">
      <c r="B40" s="35"/>
      <c r="C40" s="36"/>
      <c r="D40" s="36"/>
      <c r="E40" s="36"/>
      <c r="F40" s="36"/>
      <c r="G40" s="36"/>
      <c r="H40" s="36"/>
      <c r="I40" s="96"/>
      <c r="J40" s="36"/>
      <c r="K40" s="36"/>
      <c r="L40" s="26"/>
    </row>
    <row r="44" spans="2:12" s="1" customFormat="1" ht="6.95" customHeight="1">
      <c r="B44" s="37"/>
      <c r="C44" s="38"/>
      <c r="D44" s="38"/>
      <c r="E44" s="38"/>
      <c r="F44" s="38"/>
      <c r="G44" s="38"/>
      <c r="H44" s="38"/>
      <c r="I44" s="97"/>
      <c r="J44" s="38"/>
      <c r="K44" s="38"/>
      <c r="L44" s="26"/>
    </row>
    <row r="45" spans="2:12" s="1" customFormat="1" ht="24.95" customHeight="1">
      <c r="B45" s="26"/>
      <c r="C45" s="16" t="s">
        <v>86</v>
      </c>
      <c r="I45" s="80"/>
      <c r="L45" s="26"/>
    </row>
    <row r="46" spans="2:12" s="1" customFormat="1" ht="6.95" customHeight="1">
      <c r="B46" s="26"/>
      <c r="I46" s="80"/>
      <c r="L46" s="26"/>
    </row>
    <row r="47" spans="2:12" s="1" customFormat="1" ht="12" customHeight="1">
      <c r="B47" s="26"/>
      <c r="C47" s="21" t="s">
        <v>16</v>
      </c>
      <c r="I47" s="80"/>
      <c r="L47" s="26"/>
    </row>
    <row r="48" spans="2:12" s="1" customFormat="1" ht="16.5" customHeight="1">
      <c r="B48" s="26"/>
      <c r="E48" s="203" t="str">
        <f>E7</f>
        <v>Oprava geometrických parametrů koleje 2019 - ST OLC VTM2</v>
      </c>
      <c r="F48" s="204"/>
      <c r="G48" s="204"/>
      <c r="H48" s="204"/>
      <c r="I48" s="80"/>
      <c r="L48" s="26"/>
    </row>
    <row r="49" spans="2:47" s="1" customFormat="1" ht="12" customHeight="1">
      <c r="B49" s="26"/>
      <c r="C49" s="21" t="s">
        <v>84</v>
      </c>
      <c r="I49" s="80"/>
      <c r="L49" s="26"/>
    </row>
    <row r="50" spans="2:47" s="1" customFormat="1" ht="16.5" customHeight="1">
      <c r="B50" s="26"/>
      <c r="E50" s="183" t="str">
        <f>E9</f>
        <v>SO 02 - Sborník SSZT</v>
      </c>
      <c r="F50" s="182"/>
      <c r="G50" s="182"/>
      <c r="H50" s="182"/>
      <c r="I50" s="80"/>
      <c r="L50" s="26"/>
    </row>
    <row r="51" spans="2:47" s="1" customFormat="1" ht="6.95" customHeight="1">
      <c r="B51" s="26"/>
      <c r="I51" s="80"/>
      <c r="L51" s="26"/>
    </row>
    <row r="52" spans="2:47" s="1" customFormat="1" ht="12" customHeight="1">
      <c r="B52" s="26"/>
      <c r="C52" s="21" t="s">
        <v>20</v>
      </c>
      <c r="F52" s="12" t="str">
        <f>F12</f>
        <v xml:space="preserve"> </v>
      </c>
      <c r="I52" s="81" t="s">
        <v>22</v>
      </c>
      <c r="J52" s="42">
        <f>IF(J12="","",J12)</f>
        <v>0</v>
      </c>
      <c r="L52" s="26"/>
    </row>
    <row r="53" spans="2:47" s="1" customFormat="1" ht="6.95" customHeight="1">
      <c r="B53" s="26"/>
      <c r="I53" s="80"/>
      <c r="L53" s="26"/>
    </row>
    <row r="54" spans="2:47" s="1" customFormat="1" ht="13.7" customHeight="1">
      <c r="B54" s="26"/>
      <c r="C54" s="21" t="s">
        <v>23</v>
      </c>
      <c r="F54" s="12" t="str">
        <f>E15</f>
        <v xml:space="preserve"> </v>
      </c>
      <c r="I54" s="81" t="s">
        <v>28</v>
      </c>
      <c r="J54" s="24" t="str">
        <f>E21</f>
        <v xml:space="preserve"> </v>
      </c>
      <c r="L54" s="26"/>
    </row>
    <row r="55" spans="2:47" s="1" customFormat="1" ht="13.7" customHeight="1">
      <c r="B55" s="26"/>
      <c r="C55" s="21" t="s">
        <v>26</v>
      </c>
      <c r="F55" s="12" t="str">
        <f>IF(E18="","",E18)</f>
        <v>Vyplň údaj</v>
      </c>
      <c r="I55" s="81" t="s">
        <v>30</v>
      </c>
      <c r="J55" s="24" t="str">
        <f>E24</f>
        <v xml:space="preserve"> </v>
      </c>
      <c r="L55" s="26"/>
    </row>
    <row r="56" spans="2:47" s="1" customFormat="1" ht="10.35" customHeight="1">
      <c r="B56" s="26"/>
      <c r="I56" s="80"/>
      <c r="L56" s="26"/>
    </row>
    <row r="57" spans="2:47" s="1" customFormat="1" ht="29.25" customHeight="1">
      <c r="B57" s="26"/>
      <c r="C57" s="98" t="s">
        <v>87</v>
      </c>
      <c r="D57" s="89"/>
      <c r="E57" s="89"/>
      <c r="F57" s="89"/>
      <c r="G57" s="89"/>
      <c r="H57" s="89"/>
      <c r="I57" s="99"/>
      <c r="J57" s="100" t="s">
        <v>88</v>
      </c>
      <c r="K57" s="89"/>
      <c r="L57" s="26"/>
    </row>
    <row r="58" spans="2:47" s="1" customFormat="1" ht="10.35" customHeight="1">
      <c r="B58" s="26"/>
      <c r="I58" s="80"/>
      <c r="L58" s="26"/>
    </row>
    <row r="59" spans="2:47" s="1" customFormat="1" ht="22.9" customHeight="1">
      <c r="B59" s="26"/>
      <c r="C59" s="101" t="s">
        <v>89</v>
      </c>
      <c r="I59" s="80"/>
      <c r="J59" s="56">
        <f>J80</f>
        <v>0</v>
      </c>
      <c r="L59" s="26"/>
      <c r="AU59" s="12" t="s">
        <v>90</v>
      </c>
    </row>
    <row r="60" spans="2:47" s="7" customFormat="1" ht="24.95" customHeight="1">
      <c r="B60" s="102"/>
      <c r="D60" s="103" t="s">
        <v>93</v>
      </c>
      <c r="E60" s="104"/>
      <c r="F60" s="104"/>
      <c r="G60" s="104"/>
      <c r="H60" s="104"/>
      <c r="I60" s="105"/>
      <c r="J60" s="106">
        <f>J81</f>
        <v>0</v>
      </c>
      <c r="L60" s="102"/>
    </row>
    <row r="61" spans="2:47" s="1" customFormat="1" ht="21.75" customHeight="1">
      <c r="B61" s="26"/>
      <c r="I61" s="80"/>
      <c r="L61" s="26"/>
    </row>
    <row r="62" spans="2:47" s="1" customFormat="1" ht="6.95" customHeight="1">
      <c r="B62" s="35"/>
      <c r="C62" s="36"/>
      <c r="D62" s="36"/>
      <c r="E62" s="36"/>
      <c r="F62" s="36"/>
      <c r="G62" s="36"/>
      <c r="H62" s="36"/>
      <c r="I62" s="96"/>
      <c r="J62" s="36"/>
      <c r="K62" s="36"/>
      <c r="L62" s="26"/>
    </row>
    <row r="66" spans="2:63" s="1" customFormat="1" ht="6.95" customHeight="1">
      <c r="B66" s="37"/>
      <c r="C66" s="38"/>
      <c r="D66" s="38"/>
      <c r="E66" s="38"/>
      <c r="F66" s="38"/>
      <c r="G66" s="38"/>
      <c r="H66" s="38"/>
      <c r="I66" s="97"/>
      <c r="J66" s="38"/>
      <c r="K66" s="38"/>
      <c r="L66" s="26"/>
    </row>
    <row r="67" spans="2:63" s="1" customFormat="1" ht="24.95" customHeight="1">
      <c r="B67" s="26"/>
      <c r="C67" s="16" t="s">
        <v>94</v>
      </c>
      <c r="I67" s="80"/>
      <c r="L67" s="26"/>
    </row>
    <row r="68" spans="2:63" s="1" customFormat="1" ht="6.95" customHeight="1">
      <c r="B68" s="26"/>
      <c r="I68" s="80"/>
      <c r="L68" s="26"/>
    </row>
    <row r="69" spans="2:63" s="1" customFormat="1" ht="12" customHeight="1">
      <c r="B69" s="26"/>
      <c r="C69" s="21" t="s">
        <v>16</v>
      </c>
      <c r="I69" s="80"/>
      <c r="L69" s="26"/>
    </row>
    <row r="70" spans="2:63" s="1" customFormat="1" ht="16.5" customHeight="1">
      <c r="B70" s="26"/>
      <c r="E70" s="203" t="str">
        <f>E7</f>
        <v>Oprava geometrických parametrů koleje 2019 - ST OLC VTM2</v>
      </c>
      <c r="F70" s="204"/>
      <c r="G70" s="204"/>
      <c r="H70" s="204"/>
      <c r="I70" s="80"/>
      <c r="L70" s="26"/>
    </row>
    <row r="71" spans="2:63" s="1" customFormat="1" ht="12" customHeight="1">
      <c r="B71" s="26"/>
      <c r="C71" s="21" t="s">
        <v>84</v>
      </c>
      <c r="I71" s="80"/>
      <c r="L71" s="26"/>
    </row>
    <row r="72" spans="2:63" s="1" customFormat="1" ht="16.5" customHeight="1">
      <c r="B72" s="26"/>
      <c r="E72" s="183" t="str">
        <f>E9</f>
        <v>SO 02 - Sborník SSZT</v>
      </c>
      <c r="F72" s="182"/>
      <c r="G72" s="182"/>
      <c r="H72" s="182"/>
      <c r="I72" s="80"/>
      <c r="L72" s="26"/>
    </row>
    <row r="73" spans="2:63" s="1" customFormat="1" ht="6.95" customHeight="1">
      <c r="B73" s="26"/>
      <c r="I73" s="80"/>
      <c r="L73" s="26"/>
    </row>
    <row r="74" spans="2:63" s="1" customFormat="1" ht="12" customHeight="1">
      <c r="B74" s="26"/>
      <c r="C74" s="21" t="s">
        <v>20</v>
      </c>
      <c r="F74" s="12" t="str">
        <f>F12</f>
        <v xml:space="preserve"> </v>
      </c>
      <c r="I74" s="81" t="s">
        <v>22</v>
      </c>
      <c r="J74" s="42">
        <f>IF(J12="","",J12)</f>
        <v>0</v>
      </c>
      <c r="L74" s="26"/>
    </row>
    <row r="75" spans="2:63" s="1" customFormat="1" ht="6.95" customHeight="1">
      <c r="B75" s="26"/>
      <c r="I75" s="80"/>
      <c r="L75" s="26"/>
    </row>
    <row r="76" spans="2:63" s="1" customFormat="1" ht="13.7" customHeight="1">
      <c r="B76" s="26"/>
      <c r="C76" s="21" t="s">
        <v>23</v>
      </c>
      <c r="F76" s="12" t="str">
        <f>E15</f>
        <v xml:space="preserve"> </v>
      </c>
      <c r="I76" s="81" t="s">
        <v>28</v>
      </c>
      <c r="J76" s="24" t="str">
        <f>E21</f>
        <v xml:space="preserve"> </v>
      </c>
      <c r="L76" s="26"/>
    </row>
    <row r="77" spans="2:63" s="1" customFormat="1" ht="13.7" customHeight="1">
      <c r="B77" s="26"/>
      <c r="C77" s="21" t="s">
        <v>26</v>
      </c>
      <c r="F77" s="12" t="str">
        <f>IF(E18="","",E18)</f>
        <v>Vyplň údaj</v>
      </c>
      <c r="I77" s="81" t="s">
        <v>30</v>
      </c>
      <c r="J77" s="24" t="str">
        <f>E24</f>
        <v xml:space="preserve"> </v>
      </c>
      <c r="L77" s="26"/>
    </row>
    <row r="78" spans="2:63" s="1" customFormat="1" ht="10.35" customHeight="1">
      <c r="B78" s="26"/>
      <c r="I78" s="80"/>
      <c r="L78" s="26"/>
    </row>
    <row r="79" spans="2:63" s="9" customFormat="1" ht="29.25" customHeight="1">
      <c r="B79" s="112"/>
      <c r="C79" s="113" t="s">
        <v>95</v>
      </c>
      <c r="D79" s="114" t="s">
        <v>51</v>
      </c>
      <c r="E79" s="114" t="s">
        <v>47</v>
      </c>
      <c r="F79" s="114" t="s">
        <v>48</v>
      </c>
      <c r="G79" s="114" t="s">
        <v>96</v>
      </c>
      <c r="H79" s="114" t="s">
        <v>97</v>
      </c>
      <c r="I79" s="115" t="s">
        <v>98</v>
      </c>
      <c r="J79" s="116" t="s">
        <v>88</v>
      </c>
      <c r="K79" s="117" t="s">
        <v>99</v>
      </c>
      <c r="L79" s="112"/>
      <c r="M79" s="49" t="s">
        <v>1</v>
      </c>
      <c r="N79" s="50" t="s">
        <v>36</v>
      </c>
      <c r="O79" s="50" t="s">
        <v>100</v>
      </c>
      <c r="P79" s="50" t="s">
        <v>101</v>
      </c>
      <c r="Q79" s="50" t="s">
        <v>102</v>
      </c>
      <c r="R79" s="50" t="s">
        <v>103</v>
      </c>
      <c r="S79" s="50" t="s">
        <v>104</v>
      </c>
      <c r="T79" s="51" t="s">
        <v>105</v>
      </c>
    </row>
    <row r="80" spans="2:63" s="1" customFormat="1" ht="22.9" customHeight="1">
      <c r="B80" s="26"/>
      <c r="C80" s="54" t="s">
        <v>106</v>
      </c>
      <c r="I80" s="80"/>
      <c r="J80" s="118">
        <f>BK80</f>
        <v>0</v>
      </c>
      <c r="L80" s="26"/>
      <c r="M80" s="52"/>
      <c r="N80" s="43"/>
      <c r="O80" s="43"/>
      <c r="P80" s="119">
        <f>P81</f>
        <v>0</v>
      </c>
      <c r="Q80" s="43"/>
      <c r="R80" s="119">
        <f>R81</f>
        <v>0</v>
      </c>
      <c r="S80" s="43"/>
      <c r="T80" s="120">
        <f>T81</f>
        <v>0</v>
      </c>
      <c r="AT80" s="12" t="s">
        <v>65</v>
      </c>
      <c r="AU80" s="12" t="s">
        <v>90</v>
      </c>
      <c r="BK80" s="121">
        <f>BK81</f>
        <v>0</v>
      </c>
    </row>
    <row r="81" spans="2:65" s="10" customFormat="1" ht="25.9" customHeight="1">
      <c r="B81" s="122"/>
      <c r="D81" s="123" t="s">
        <v>65</v>
      </c>
      <c r="E81" s="124" t="s">
        <v>730</v>
      </c>
      <c r="F81" s="124" t="s">
        <v>731</v>
      </c>
      <c r="I81" s="125"/>
      <c r="J81" s="126">
        <f>BK81</f>
        <v>0</v>
      </c>
      <c r="L81" s="122"/>
      <c r="M81" s="127"/>
      <c r="N81" s="128"/>
      <c r="O81" s="128"/>
      <c r="P81" s="129">
        <f>SUM(P82:P107)</f>
        <v>0</v>
      </c>
      <c r="Q81" s="128"/>
      <c r="R81" s="129">
        <f>SUM(R82:R107)</f>
        <v>0</v>
      </c>
      <c r="S81" s="128"/>
      <c r="T81" s="130">
        <f>SUM(T82:T107)</f>
        <v>0</v>
      </c>
      <c r="AR81" s="123" t="s">
        <v>117</v>
      </c>
      <c r="AT81" s="131" t="s">
        <v>65</v>
      </c>
      <c r="AU81" s="131" t="s">
        <v>66</v>
      </c>
      <c r="AY81" s="123" t="s">
        <v>109</v>
      </c>
      <c r="BK81" s="132">
        <f>SUM(BK82:BK107)</f>
        <v>0</v>
      </c>
    </row>
    <row r="82" spans="2:65" s="1" customFormat="1" ht="16.5" customHeight="1">
      <c r="B82" s="135"/>
      <c r="C82" s="136" t="s">
        <v>74</v>
      </c>
      <c r="D82" s="136" t="s">
        <v>112</v>
      </c>
      <c r="E82" s="137" t="s">
        <v>859</v>
      </c>
      <c r="F82" s="138" t="s">
        <v>860</v>
      </c>
      <c r="G82" s="139" t="s">
        <v>298</v>
      </c>
      <c r="H82" s="140">
        <v>200</v>
      </c>
      <c r="I82" s="141"/>
      <c r="J82" s="142">
        <f>ROUND(I82*H82,2)</f>
        <v>0</v>
      </c>
      <c r="K82" s="138" t="s">
        <v>116</v>
      </c>
      <c r="L82" s="26"/>
      <c r="M82" s="143" t="s">
        <v>1</v>
      </c>
      <c r="N82" s="144" t="s">
        <v>37</v>
      </c>
      <c r="O82" s="45"/>
      <c r="P82" s="145">
        <f>O82*H82</f>
        <v>0</v>
      </c>
      <c r="Q82" s="145">
        <v>0</v>
      </c>
      <c r="R82" s="145">
        <f>Q82*H82</f>
        <v>0</v>
      </c>
      <c r="S82" s="145">
        <v>0</v>
      </c>
      <c r="T82" s="146">
        <f>S82*H82</f>
        <v>0</v>
      </c>
      <c r="AR82" s="12" t="s">
        <v>736</v>
      </c>
      <c r="AT82" s="12" t="s">
        <v>112</v>
      </c>
      <c r="AU82" s="12" t="s">
        <v>74</v>
      </c>
      <c r="AY82" s="12" t="s">
        <v>109</v>
      </c>
      <c r="BE82" s="147">
        <f>IF(N82="základní",J82,0)</f>
        <v>0</v>
      </c>
      <c r="BF82" s="147">
        <f>IF(N82="snížená",J82,0)</f>
        <v>0</v>
      </c>
      <c r="BG82" s="147">
        <f>IF(N82="zákl. přenesená",J82,0)</f>
        <v>0</v>
      </c>
      <c r="BH82" s="147">
        <f>IF(N82="sníž. přenesená",J82,0)</f>
        <v>0</v>
      </c>
      <c r="BI82" s="147">
        <f>IF(N82="nulová",J82,0)</f>
        <v>0</v>
      </c>
      <c r="BJ82" s="12" t="s">
        <v>74</v>
      </c>
      <c r="BK82" s="147">
        <f>ROUND(I82*H82,2)</f>
        <v>0</v>
      </c>
      <c r="BL82" s="12" t="s">
        <v>736</v>
      </c>
      <c r="BM82" s="12" t="s">
        <v>861</v>
      </c>
    </row>
    <row r="83" spans="2:65" s="1" customFormat="1" ht="11.25">
      <c r="B83" s="26"/>
      <c r="D83" s="148" t="s">
        <v>119</v>
      </c>
      <c r="F83" s="149" t="s">
        <v>860</v>
      </c>
      <c r="I83" s="80"/>
      <c r="L83" s="26"/>
      <c r="M83" s="150"/>
      <c r="N83" s="45"/>
      <c r="O83" s="45"/>
      <c r="P83" s="45"/>
      <c r="Q83" s="45"/>
      <c r="R83" s="45"/>
      <c r="S83" s="45"/>
      <c r="T83" s="46"/>
      <c r="AT83" s="12" t="s">
        <v>119</v>
      </c>
      <c r="AU83" s="12" t="s">
        <v>74</v>
      </c>
    </row>
    <row r="84" spans="2:65" s="1" customFormat="1" ht="22.5" customHeight="1">
      <c r="B84" s="135"/>
      <c r="C84" s="136" t="s">
        <v>76</v>
      </c>
      <c r="D84" s="136" t="s">
        <v>112</v>
      </c>
      <c r="E84" s="137" t="s">
        <v>862</v>
      </c>
      <c r="F84" s="138" t="s">
        <v>863</v>
      </c>
      <c r="G84" s="139" t="s">
        <v>298</v>
      </c>
      <c r="H84" s="140">
        <v>200</v>
      </c>
      <c r="I84" s="141"/>
      <c r="J84" s="142">
        <f>ROUND(I84*H84,2)</f>
        <v>0</v>
      </c>
      <c r="K84" s="138" t="s">
        <v>116</v>
      </c>
      <c r="L84" s="26"/>
      <c r="M84" s="143" t="s">
        <v>1</v>
      </c>
      <c r="N84" s="144" t="s">
        <v>37</v>
      </c>
      <c r="O84" s="45"/>
      <c r="P84" s="145">
        <f>O84*H84</f>
        <v>0</v>
      </c>
      <c r="Q84" s="145">
        <v>0</v>
      </c>
      <c r="R84" s="145">
        <f>Q84*H84</f>
        <v>0</v>
      </c>
      <c r="S84" s="145">
        <v>0</v>
      </c>
      <c r="T84" s="146">
        <f>S84*H84</f>
        <v>0</v>
      </c>
      <c r="AR84" s="12" t="s">
        <v>736</v>
      </c>
      <c r="AT84" s="12" t="s">
        <v>112</v>
      </c>
      <c r="AU84" s="12" t="s">
        <v>74</v>
      </c>
      <c r="AY84" s="12" t="s">
        <v>109</v>
      </c>
      <c r="BE84" s="147">
        <f>IF(N84="základní",J84,0)</f>
        <v>0</v>
      </c>
      <c r="BF84" s="147">
        <f>IF(N84="snížená",J84,0)</f>
        <v>0</v>
      </c>
      <c r="BG84" s="147">
        <f>IF(N84="zákl. přenesená",J84,0)</f>
        <v>0</v>
      </c>
      <c r="BH84" s="147">
        <f>IF(N84="sníž. přenesená",J84,0)</f>
        <v>0</v>
      </c>
      <c r="BI84" s="147">
        <f>IF(N84="nulová",J84,0)</f>
        <v>0</v>
      </c>
      <c r="BJ84" s="12" t="s">
        <v>74</v>
      </c>
      <c r="BK84" s="147">
        <f>ROUND(I84*H84,2)</f>
        <v>0</v>
      </c>
      <c r="BL84" s="12" t="s">
        <v>736</v>
      </c>
      <c r="BM84" s="12" t="s">
        <v>864</v>
      </c>
    </row>
    <row r="85" spans="2:65" s="1" customFormat="1" ht="19.5">
      <c r="B85" s="26"/>
      <c r="D85" s="148" t="s">
        <v>119</v>
      </c>
      <c r="F85" s="149" t="s">
        <v>865</v>
      </c>
      <c r="I85" s="80"/>
      <c r="L85" s="26"/>
      <c r="M85" s="150"/>
      <c r="N85" s="45"/>
      <c r="O85" s="45"/>
      <c r="P85" s="45"/>
      <c r="Q85" s="45"/>
      <c r="R85" s="45"/>
      <c r="S85" s="45"/>
      <c r="T85" s="46"/>
      <c r="AT85" s="12" t="s">
        <v>119</v>
      </c>
      <c r="AU85" s="12" t="s">
        <v>74</v>
      </c>
    </row>
    <row r="86" spans="2:65" s="1" customFormat="1" ht="16.5" customHeight="1">
      <c r="B86" s="135"/>
      <c r="C86" s="136" t="s">
        <v>126</v>
      </c>
      <c r="D86" s="136" t="s">
        <v>112</v>
      </c>
      <c r="E86" s="137" t="s">
        <v>866</v>
      </c>
      <c r="F86" s="138" t="s">
        <v>867</v>
      </c>
      <c r="G86" s="139" t="s">
        <v>298</v>
      </c>
      <c r="H86" s="140">
        <v>10</v>
      </c>
      <c r="I86" s="141"/>
      <c r="J86" s="142">
        <f>ROUND(I86*H86,2)</f>
        <v>0</v>
      </c>
      <c r="K86" s="138" t="s">
        <v>116</v>
      </c>
      <c r="L86" s="26"/>
      <c r="M86" s="143" t="s">
        <v>1</v>
      </c>
      <c r="N86" s="144" t="s">
        <v>37</v>
      </c>
      <c r="O86" s="45"/>
      <c r="P86" s="145">
        <f>O86*H86</f>
        <v>0</v>
      </c>
      <c r="Q86" s="145">
        <v>0</v>
      </c>
      <c r="R86" s="145">
        <f>Q86*H86</f>
        <v>0</v>
      </c>
      <c r="S86" s="145">
        <v>0</v>
      </c>
      <c r="T86" s="146">
        <f>S86*H86</f>
        <v>0</v>
      </c>
      <c r="AR86" s="12" t="s">
        <v>736</v>
      </c>
      <c r="AT86" s="12" t="s">
        <v>112</v>
      </c>
      <c r="AU86" s="12" t="s">
        <v>74</v>
      </c>
      <c r="AY86" s="12" t="s">
        <v>109</v>
      </c>
      <c r="BE86" s="147">
        <f>IF(N86="základní",J86,0)</f>
        <v>0</v>
      </c>
      <c r="BF86" s="147">
        <f>IF(N86="snížená",J86,0)</f>
        <v>0</v>
      </c>
      <c r="BG86" s="147">
        <f>IF(N86="zákl. přenesená",J86,0)</f>
        <v>0</v>
      </c>
      <c r="BH86" s="147">
        <f>IF(N86="sníž. přenesená",J86,0)</f>
        <v>0</v>
      </c>
      <c r="BI86" s="147">
        <f>IF(N86="nulová",J86,0)</f>
        <v>0</v>
      </c>
      <c r="BJ86" s="12" t="s">
        <v>74</v>
      </c>
      <c r="BK86" s="147">
        <f>ROUND(I86*H86,2)</f>
        <v>0</v>
      </c>
      <c r="BL86" s="12" t="s">
        <v>736</v>
      </c>
      <c r="BM86" s="12" t="s">
        <v>868</v>
      </c>
    </row>
    <row r="87" spans="2:65" s="1" customFormat="1" ht="11.25">
      <c r="B87" s="26"/>
      <c r="D87" s="148" t="s">
        <v>119</v>
      </c>
      <c r="F87" s="149" t="s">
        <v>869</v>
      </c>
      <c r="I87" s="80"/>
      <c r="L87" s="26"/>
      <c r="M87" s="150"/>
      <c r="N87" s="45"/>
      <c r="O87" s="45"/>
      <c r="P87" s="45"/>
      <c r="Q87" s="45"/>
      <c r="R87" s="45"/>
      <c r="S87" s="45"/>
      <c r="T87" s="46"/>
      <c r="AT87" s="12" t="s">
        <v>119</v>
      </c>
      <c r="AU87" s="12" t="s">
        <v>74</v>
      </c>
    </row>
    <row r="88" spans="2:65" s="1" customFormat="1" ht="16.5" customHeight="1">
      <c r="B88" s="135"/>
      <c r="C88" s="136" t="s">
        <v>117</v>
      </c>
      <c r="D88" s="136" t="s">
        <v>112</v>
      </c>
      <c r="E88" s="137" t="s">
        <v>870</v>
      </c>
      <c r="F88" s="138" t="s">
        <v>871</v>
      </c>
      <c r="G88" s="139" t="s">
        <v>298</v>
      </c>
      <c r="H88" s="140">
        <v>10</v>
      </c>
      <c r="I88" s="141"/>
      <c r="J88" s="142">
        <f>ROUND(I88*H88,2)</f>
        <v>0</v>
      </c>
      <c r="K88" s="138" t="s">
        <v>116</v>
      </c>
      <c r="L88" s="26"/>
      <c r="M88" s="143" t="s">
        <v>1</v>
      </c>
      <c r="N88" s="144" t="s">
        <v>37</v>
      </c>
      <c r="O88" s="45"/>
      <c r="P88" s="145">
        <f>O88*H88</f>
        <v>0</v>
      </c>
      <c r="Q88" s="145">
        <v>0</v>
      </c>
      <c r="R88" s="145">
        <f>Q88*H88</f>
        <v>0</v>
      </c>
      <c r="S88" s="145">
        <v>0</v>
      </c>
      <c r="T88" s="146">
        <f>S88*H88</f>
        <v>0</v>
      </c>
      <c r="AR88" s="12" t="s">
        <v>736</v>
      </c>
      <c r="AT88" s="12" t="s">
        <v>112</v>
      </c>
      <c r="AU88" s="12" t="s">
        <v>74</v>
      </c>
      <c r="AY88" s="12" t="s">
        <v>109</v>
      </c>
      <c r="BE88" s="147">
        <f>IF(N88="základní",J88,0)</f>
        <v>0</v>
      </c>
      <c r="BF88" s="147">
        <f>IF(N88="snížená",J88,0)</f>
        <v>0</v>
      </c>
      <c r="BG88" s="147">
        <f>IF(N88="zákl. přenesená",J88,0)</f>
        <v>0</v>
      </c>
      <c r="BH88" s="147">
        <f>IF(N88="sníž. přenesená",J88,0)</f>
        <v>0</v>
      </c>
      <c r="BI88" s="147">
        <f>IF(N88="nulová",J88,0)</f>
        <v>0</v>
      </c>
      <c r="BJ88" s="12" t="s">
        <v>74</v>
      </c>
      <c r="BK88" s="147">
        <f>ROUND(I88*H88,2)</f>
        <v>0</v>
      </c>
      <c r="BL88" s="12" t="s">
        <v>736</v>
      </c>
      <c r="BM88" s="12" t="s">
        <v>872</v>
      </c>
    </row>
    <row r="89" spans="2:65" s="1" customFormat="1" ht="11.25">
      <c r="B89" s="26"/>
      <c r="D89" s="148" t="s">
        <v>119</v>
      </c>
      <c r="F89" s="149" t="s">
        <v>873</v>
      </c>
      <c r="I89" s="80"/>
      <c r="L89" s="26"/>
      <c r="M89" s="150"/>
      <c r="N89" s="45"/>
      <c r="O89" s="45"/>
      <c r="P89" s="45"/>
      <c r="Q89" s="45"/>
      <c r="R89" s="45"/>
      <c r="S89" s="45"/>
      <c r="T89" s="46"/>
      <c r="AT89" s="12" t="s">
        <v>119</v>
      </c>
      <c r="AU89" s="12" t="s">
        <v>74</v>
      </c>
    </row>
    <row r="90" spans="2:65" s="1" customFormat="1" ht="16.5" customHeight="1">
      <c r="B90" s="135"/>
      <c r="C90" s="136" t="s">
        <v>110</v>
      </c>
      <c r="D90" s="136" t="s">
        <v>112</v>
      </c>
      <c r="E90" s="137" t="s">
        <v>874</v>
      </c>
      <c r="F90" s="138" t="s">
        <v>875</v>
      </c>
      <c r="G90" s="139" t="s">
        <v>298</v>
      </c>
      <c r="H90" s="140">
        <v>20</v>
      </c>
      <c r="I90" s="141"/>
      <c r="J90" s="142">
        <f>ROUND(I90*H90,2)</f>
        <v>0</v>
      </c>
      <c r="K90" s="138" t="s">
        <v>116</v>
      </c>
      <c r="L90" s="26"/>
      <c r="M90" s="143" t="s">
        <v>1</v>
      </c>
      <c r="N90" s="144" t="s">
        <v>37</v>
      </c>
      <c r="O90" s="45"/>
      <c r="P90" s="145">
        <f>O90*H90</f>
        <v>0</v>
      </c>
      <c r="Q90" s="145">
        <v>0</v>
      </c>
      <c r="R90" s="145">
        <f>Q90*H90</f>
        <v>0</v>
      </c>
      <c r="S90" s="145">
        <v>0</v>
      </c>
      <c r="T90" s="146">
        <f>S90*H90</f>
        <v>0</v>
      </c>
      <c r="AR90" s="12" t="s">
        <v>736</v>
      </c>
      <c r="AT90" s="12" t="s">
        <v>112</v>
      </c>
      <c r="AU90" s="12" t="s">
        <v>74</v>
      </c>
      <c r="AY90" s="12" t="s">
        <v>109</v>
      </c>
      <c r="BE90" s="147">
        <f>IF(N90="základní",J90,0)</f>
        <v>0</v>
      </c>
      <c r="BF90" s="147">
        <f>IF(N90="snížená",J90,0)</f>
        <v>0</v>
      </c>
      <c r="BG90" s="147">
        <f>IF(N90="zákl. přenesená",J90,0)</f>
        <v>0</v>
      </c>
      <c r="BH90" s="147">
        <f>IF(N90="sníž. přenesená",J90,0)</f>
        <v>0</v>
      </c>
      <c r="BI90" s="147">
        <f>IF(N90="nulová",J90,0)</f>
        <v>0</v>
      </c>
      <c r="BJ90" s="12" t="s">
        <v>74</v>
      </c>
      <c r="BK90" s="147">
        <f>ROUND(I90*H90,2)</f>
        <v>0</v>
      </c>
      <c r="BL90" s="12" t="s">
        <v>736</v>
      </c>
      <c r="BM90" s="12" t="s">
        <v>876</v>
      </c>
    </row>
    <row r="91" spans="2:65" s="1" customFormat="1" ht="11.25">
      <c r="B91" s="26"/>
      <c r="D91" s="148" t="s">
        <v>119</v>
      </c>
      <c r="F91" s="149" t="s">
        <v>877</v>
      </c>
      <c r="I91" s="80"/>
      <c r="L91" s="26"/>
      <c r="M91" s="150"/>
      <c r="N91" s="45"/>
      <c r="O91" s="45"/>
      <c r="P91" s="45"/>
      <c r="Q91" s="45"/>
      <c r="R91" s="45"/>
      <c r="S91" s="45"/>
      <c r="T91" s="46"/>
      <c r="AT91" s="12" t="s">
        <v>119</v>
      </c>
      <c r="AU91" s="12" t="s">
        <v>74</v>
      </c>
    </row>
    <row r="92" spans="2:65" s="1" customFormat="1" ht="16.5" customHeight="1">
      <c r="B92" s="135"/>
      <c r="C92" s="136" t="s">
        <v>141</v>
      </c>
      <c r="D92" s="136" t="s">
        <v>112</v>
      </c>
      <c r="E92" s="137" t="s">
        <v>878</v>
      </c>
      <c r="F92" s="138" t="s">
        <v>879</v>
      </c>
      <c r="G92" s="139" t="s">
        <v>298</v>
      </c>
      <c r="H92" s="140">
        <v>12</v>
      </c>
      <c r="I92" s="141"/>
      <c r="J92" s="142">
        <f>ROUND(I92*H92,2)</f>
        <v>0</v>
      </c>
      <c r="K92" s="138" t="s">
        <v>116</v>
      </c>
      <c r="L92" s="26"/>
      <c r="M92" s="143" t="s">
        <v>1</v>
      </c>
      <c r="N92" s="144" t="s">
        <v>37</v>
      </c>
      <c r="O92" s="45"/>
      <c r="P92" s="145">
        <f>O92*H92</f>
        <v>0</v>
      </c>
      <c r="Q92" s="145">
        <v>0</v>
      </c>
      <c r="R92" s="145">
        <f>Q92*H92</f>
        <v>0</v>
      </c>
      <c r="S92" s="145">
        <v>0</v>
      </c>
      <c r="T92" s="146">
        <f>S92*H92</f>
        <v>0</v>
      </c>
      <c r="AR92" s="12" t="s">
        <v>736</v>
      </c>
      <c r="AT92" s="12" t="s">
        <v>112</v>
      </c>
      <c r="AU92" s="12" t="s">
        <v>74</v>
      </c>
      <c r="AY92" s="12" t="s">
        <v>109</v>
      </c>
      <c r="BE92" s="147">
        <f>IF(N92="základní",J92,0)</f>
        <v>0</v>
      </c>
      <c r="BF92" s="147">
        <f>IF(N92="snížená",J92,0)</f>
        <v>0</v>
      </c>
      <c r="BG92" s="147">
        <f>IF(N92="zákl. přenesená",J92,0)</f>
        <v>0</v>
      </c>
      <c r="BH92" s="147">
        <f>IF(N92="sníž. přenesená",J92,0)</f>
        <v>0</v>
      </c>
      <c r="BI92" s="147">
        <f>IF(N92="nulová",J92,0)</f>
        <v>0</v>
      </c>
      <c r="BJ92" s="12" t="s">
        <v>74</v>
      </c>
      <c r="BK92" s="147">
        <f>ROUND(I92*H92,2)</f>
        <v>0</v>
      </c>
      <c r="BL92" s="12" t="s">
        <v>736</v>
      </c>
      <c r="BM92" s="12" t="s">
        <v>880</v>
      </c>
    </row>
    <row r="93" spans="2:65" s="1" customFormat="1" ht="11.25">
      <c r="B93" s="26"/>
      <c r="D93" s="148" t="s">
        <v>119</v>
      </c>
      <c r="F93" s="149" t="s">
        <v>879</v>
      </c>
      <c r="I93" s="80"/>
      <c r="L93" s="26"/>
      <c r="M93" s="150"/>
      <c r="N93" s="45"/>
      <c r="O93" s="45"/>
      <c r="P93" s="45"/>
      <c r="Q93" s="45"/>
      <c r="R93" s="45"/>
      <c r="S93" s="45"/>
      <c r="T93" s="46"/>
      <c r="AT93" s="12" t="s">
        <v>119</v>
      </c>
      <c r="AU93" s="12" t="s">
        <v>74</v>
      </c>
    </row>
    <row r="94" spans="2:65" s="1" customFormat="1" ht="16.5" customHeight="1">
      <c r="B94" s="135"/>
      <c r="C94" s="136" t="s">
        <v>147</v>
      </c>
      <c r="D94" s="136" t="s">
        <v>112</v>
      </c>
      <c r="E94" s="137" t="s">
        <v>881</v>
      </c>
      <c r="F94" s="138" t="s">
        <v>882</v>
      </c>
      <c r="G94" s="139" t="s">
        <v>298</v>
      </c>
      <c r="H94" s="140">
        <v>10</v>
      </c>
      <c r="I94" s="141"/>
      <c r="J94" s="142">
        <f>ROUND(I94*H94,2)</f>
        <v>0</v>
      </c>
      <c r="K94" s="138" t="s">
        <v>116</v>
      </c>
      <c r="L94" s="26"/>
      <c r="M94" s="143" t="s">
        <v>1</v>
      </c>
      <c r="N94" s="144" t="s">
        <v>37</v>
      </c>
      <c r="O94" s="45"/>
      <c r="P94" s="145">
        <f>O94*H94</f>
        <v>0</v>
      </c>
      <c r="Q94" s="145">
        <v>0</v>
      </c>
      <c r="R94" s="145">
        <f>Q94*H94</f>
        <v>0</v>
      </c>
      <c r="S94" s="145">
        <v>0</v>
      </c>
      <c r="T94" s="146">
        <f>S94*H94</f>
        <v>0</v>
      </c>
      <c r="AR94" s="12" t="s">
        <v>736</v>
      </c>
      <c r="AT94" s="12" t="s">
        <v>112</v>
      </c>
      <c r="AU94" s="12" t="s">
        <v>74</v>
      </c>
      <c r="AY94" s="12" t="s">
        <v>109</v>
      </c>
      <c r="BE94" s="147">
        <f>IF(N94="základní",J94,0)</f>
        <v>0</v>
      </c>
      <c r="BF94" s="147">
        <f>IF(N94="snížená",J94,0)</f>
        <v>0</v>
      </c>
      <c r="BG94" s="147">
        <f>IF(N94="zákl. přenesená",J94,0)</f>
        <v>0</v>
      </c>
      <c r="BH94" s="147">
        <f>IF(N94="sníž. přenesená",J94,0)</f>
        <v>0</v>
      </c>
      <c r="BI94" s="147">
        <f>IF(N94="nulová",J94,0)</f>
        <v>0</v>
      </c>
      <c r="BJ94" s="12" t="s">
        <v>74</v>
      </c>
      <c r="BK94" s="147">
        <f>ROUND(I94*H94,2)</f>
        <v>0</v>
      </c>
      <c r="BL94" s="12" t="s">
        <v>736</v>
      </c>
      <c r="BM94" s="12" t="s">
        <v>883</v>
      </c>
    </row>
    <row r="95" spans="2:65" s="1" customFormat="1" ht="11.25">
      <c r="B95" s="26"/>
      <c r="D95" s="148" t="s">
        <v>119</v>
      </c>
      <c r="F95" s="149" t="s">
        <v>882</v>
      </c>
      <c r="I95" s="80"/>
      <c r="L95" s="26"/>
      <c r="M95" s="150"/>
      <c r="N95" s="45"/>
      <c r="O95" s="45"/>
      <c r="P95" s="45"/>
      <c r="Q95" s="45"/>
      <c r="R95" s="45"/>
      <c r="S95" s="45"/>
      <c r="T95" s="46"/>
      <c r="AT95" s="12" t="s">
        <v>119</v>
      </c>
      <c r="AU95" s="12" t="s">
        <v>74</v>
      </c>
    </row>
    <row r="96" spans="2:65" s="1" customFormat="1" ht="16.5" customHeight="1">
      <c r="B96" s="135"/>
      <c r="C96" s="136" t="s">
        <v>152</v>
      </c>
      <c r="D96" s="136" t="s">
        <v>112</v>
      </c>
      <c r="E96" s="137" t="s">
        <v>884</v>
      </c>
      <c r="F96" s="138" t="s">
        <v>885</v>
      </c>
      <c r="G96" s="139" t="s">
        <v>298</v>
      </c>
      <c r="H96" s="140">
        <v>10</v>
      </c>
      <c r="I96" s="141"/>
      <c r="J96" s="142">
        <f>ROUND(I96*H96,2)</f>
        <v>0</v>
      </c>
      <c r="K96" s="138" t="s">
        <v>116</v>
      </c>
      <c r="L96" s="26"/>
      <c r="M96" s="143" t="s">
        <v>1</v>
      </c>
      <c r="N96" s="144" t="s">
        <v>37</v>
      </c>
      <c r="O96" s="45"/>
      <c r="P96" s="145">
        <f>O96*H96</f>
        <v>0</v>
      </c>
      <c r="Q96" s="145">
        <v>0</v>
      </c>
      <c r="R96" s="145">
        <f>Q96*H96</f>
        <v>0</v>
      </c>
      <c r="S96" s="145">
        <v>0</v>
      </c>
      <c r="T96" s="146">
        <f>S96*H96</f>
        <v>0</v>
      </c>
      <c r="AR96" s="12" t="s">
        <v>736</v>
      </c>
      <c r="AT96" s="12" t="s">
        <v>112</v>
      </c>
      <c r="AU96" s="12" t="s">
        <v>74</v>
      </c>
      <c r="AY96" s="12" t="s">
        <v>109</v>
      </c>
      <c r="BE96" s="147">
        <f>IF(N96="základní",J96,0)</f>
        <v>0</v>
      </c>
      <c r="BF96" s="147">
        <f>IF(N96="snížená",J96,0)</f>
        <v>0</v>
      </c>
      <c r="BG96" s="147">
        <f>IF(N96="zákl. přenesená",J96,0)</f>
        <v>0</v>
      </c>
      <c r="BH96" s="147">
        <f>IF(N96="sníž. přenesená",J96,0)</f>
        <v>0</v>
      </c>
      <c r="BI96" s="147">
        <f>IF(N96="nulová",J96,0)</f>
        <v>0</v>
      </c>
      <c r="BJ96" s="12" t="s">
        <v>74</v>
      </c>
      <c r="BK96" s="147">
        <f>ROUND(I96*H96,2)</f>
        <v>0</v>
      </c>
      <c r="BL96" s="12" t="s">
        <v>736</v>
      </c>
      <c r="BM96" s="12" t="s">
        <v>886</v>
      </c>
    </row>
    <row r="97" spans="2:65" s="1" customFormat="1" ht="11.25">
      <c r="B97" s="26"/>
      <c r="D97" s="148" t="s">
        <v>119</v>
      </c>
      <c r="F97" s="149" t="s">
        <v>885</v>
      </c>
      <c r="I97" s="80"/>
      <c r="L97" s="26"/>
      <c r="M97" s="150"/>
      <c r="N97" s="45"/>
      <c r="O97" s="45"/>
      <c r="P97" s="45"/>
      <c r="Q97" s="45"/>
      <c r="R97" s="45"/>
      <c r="S97" s="45"/>
      <c r="T97" s="46"/>
      <c r="AT97" s="12" t="s">
        <v>119</v>
      </c>
      <c r="AU97" s="12" t="s">
        <v>74</v>
      </c>
    </row>
    <row r="98" spans="2:65" s="1" customFormat="1" ht="16.5" customHeight="1">
      <c r="B98" s="135"/>
      <c r="C98" s="136" t="s">
        <v>157</v>
      </c>
      <c r="D98" s="136" t="s">
        <v>112</v>
      </c>
      <c r="E98" s="137" t="s">
        <v>887</v>
      </c>
      <c r="F98" s="138" t="s">
        <v>888</v>
      </c>
      <c r="G98" s="139" t="s">
        <v>298</v>
      </c>
      <c r="H98" s="140">
        <v>20</v>
      </c>
      <c r="I98" s="141"/>
      <c r="J98" s="142">
        <f>ROUND(I98*H98,2)</f>
        <v>0</v>
      </c>
      <c r="K98" s="138" t="s">
        <v>116</v>
      </c>
      <c r="L98" s="26"/>
      <c r="M98" s="143" t="s">
        <v>1</v>
      </c>
      <c r="N98" s="144" t="s">
        <v>37</v>
      </c>
      <c r="O98" s="45"/>
      <c r="P98" s="145">
        <f>O98*H98</f>
        <v>0</v>
      </c>
      <c r="Q98" s="145">
        <v>0</v>
      </c>
      <c r="R98" s="145">
        <f>Q98*H98</f>
        <v>0</v>
      </c>
      <c r="S98" s="145">
        <v>0</v>
      </c>
      <c r="T98" s="146">
        <f>S98*H98</f>
        <v>0</v>
      </c>
      <c r="AR98" s="12" t="s">
        <v>736</v>
      </c>
      <c r="AT98" s="12" t="s">
        <v>112</v>
      </c>
      <c r="AU98" s="12" t="s">
        <v>74</v>
      </c>
      <c r="AY98" s="12" t="s">
        <v>109</v>
      </c>
      <c r="BE98" s="147">
        <f>IF(N98="základní",J98,0)</f>
        <v>0</v>
      </c>
      <c r="BF98" s="147">
        <f>IF(N98="snížená",J98,0)</f>
        <v>0</v>
      </c>
      <c r="BG98" s="147">
        <f>IF(N98="zákl. přenesená",J98,0)</f>
        <v>0</v>
      </c>
      <c r="BH98" s="147">
        <f>IF(N98="sníž. přenesená",J98,0)</f>
        <v>0</v>
      </c>
      <c r="BI98" s="147">
        <f>IF(N98="nulová",J98,0)</f>
        <v>0</v>
      </c>
      <c r="BJ98" s="12" t="s">
        <v>74</v>
      </c>
      <c r="BK98" s="147">
        <f>ROUND(I98*H98,2)</f>
        <v>0</v>
      </c>
      <c r="BL98" s="12" t="s">
        <v>736</v>
      </c>
      <c r="BM98" s="12" t="s">
        <v>889</v>
      </c>
    </row>
    <row r="99" spans="2:65" s="1" customFormat="1" ht="11.25">
      <c r="B99" s="26"/>
      <c r="D99" s="148" t="s">
        <v>119</v>
      </c>
      <c r="F99" s="149" t="s">
        <v>888</v>
      </c>
      <c r="I99" s="80"/>
      <c r="L99" s="26"/>
      <c r="M99" s="150"/>
      <c r="N99" s="45"/>
      <c r="O99" s="45"/>
      <c r="P99" s="45"/>
      <c r="Q99" s="45"/>
      <c r="R99" s="45"/>
      <c r="S99" s="45"/>
      <c r="T99" s="46"/>
      <c r="AT99" s="12" t="s">
        <v>119</v>
      </c>
      <c r="AU99" s="12" t="s">
        <v>74</v>
      </c>
    </row>
    <row r="100" spans="2:65" s="1" customFormat="1" ht="16.5" customHeight="1">
      <c r="B100" s="135"/>
      <c r="C100" s="136" t="s">
        <v>162</v>
      </c>
      <c r="D100" s="136" t="s">
        <v>112</v>
      </c>
      <c r="E100" s="137" t="s">
        <v>890</v>
      </c>
      <c r="F100" s="138" t="s">
        <v>891</v>
      </c>
      <c r="G100" s="139" t="s">
        <v>298</v>
      </c>
      <c r="H100" s="140">
        <v>20</v>
      </c>
      <c r="I100" s="141"/>
      <c r="J100" s="142">
        <f>ROUND(I100*H100,2)</f>
        <v>0</v>
      </c>
      <c r="K100" s="138" t="s">
        <v>116</v>
      </c>
      <c r="L100" s="26"/>
      <c r="M100" s="143" t="s">
        <v>1</v>
      </c>
      <c r="N100" s="144" t="s">
        <v>37</v>
      </c>
      <c r="O100" s="45"/>
      <c r="P100" s="145">
        <f>O100*H100</f>
        <v>0</v>
      </c>
      <c r="Q100" s="145">
        <v>0</v>
      </c>
      <c r="R100" s="145">
        <f>Q100*H100</f>
        <v>0</v>
      </c>
      <c r="S100" s="145">
        <v>0</v>
      </c>
      <c r="T100" s="146">
        <f>S100*H100</f>
        <v>0</v>
      </c>
      <c r="AR100" s="12" t="s">
        <v>736</v>
      </c>
      <c r="AT100" s="12" t="s">
        <v>112</v>
      </c>
      <c r="AU100" s="12" t="s">
        <v>74</v>
      </c>
      <c r="AY100" s="12" t="s">
        <v>109</v>
      </c>
      <c r="BE100" s="147">
        <f>IF(N100="základní",J100,0)</f>
        <v>0</v>
      </c>
      <c r="BF100" s="147">
        <f>IF(N100="snížená",J100,0)</f>
        <v>0</v>
      </c>
      <c r="BG100" s="147">
        <f>IF(N100="zákl. přenesená",J100,0)</f>
        <v>0</v>
      </c>
      <c r="BH100" s="147">
        <f>IF(N100="sníž. přenesená",J100,0)</f>
        <v>0</v>
      </c>
      <c r="BI100" s="147">
        <f>IF(N100="nulová",J100,0)</f>
        <v>0</v>
      </c>
      <c r="BJ100" s="12" t="s">
        <v>74</v>
      </c>
      <c r="BK100" s="147">
        <f>ROUND(I100*H100,2)</f>
        <v>0</v>
      </c>
      <c r="BL100" s="12" t="s">
        <v>736</v>
      </c>
      <c r="BM100" s="12" t="s">
        <v>892</v>
      </c>
    </row>
    <row r="101" spans="2:65" s="1" customFormat="1" ht="11.25">
      <c r="B101" s="26"/>
      <c r="D101" s="148" t="s">
        <v>119</v>
      </c>
      <c r="F101" s="149" t="s">
        <v>891</v>
      </c>
      <c r="I101" s="80"/>
      <c r="L101" s="26"/>
      <c r="M101" s="150"/>
      <c r="N101" s="45"/>
      <c r="O101" s="45"/>
      <c r="P101" s="45"/>
      <c r="Q101" s="45"/>
      <c r="R101" s="45"/>
      <c r="S101" s="45"/>
      <c r="T101" s="46"/>
      <c r="AT101" s="12" t="s">
        <v>119</v>
      </c>
      <c r="AU101" s="12" t="s">
        <v>74</v>
      </c>
    </row>
    <row r="102" spans="2:65" s="1" customFormat="1" ht="16.5" customHeight="1">
      <c r="B102" s="135"/>
      <c r="C102" s="136" t="s">
        <v>167</v>
      </c>
      <c r="D102" s="136" t="s">
        <v>112</v>
      </c>
      <c r="E102" s="137" t="s">
        <v>893</v>
      </c>
      <c r="F102" s="138" t="s">
        <v>894</v>
      </c>
      <c r="G102" s="139" t="s">
        <v>298</v>
      </c>
      <c r="H102" s="140">
        <v>2</v>
      </c>
      <c r="I102" s="141"/>
      <c r="J102" s="142">
        <f>ROUND(I102*H102,2)</f>
        <v>0</v>
      </c>
      <c r="K102" s="138" t="s">
        <v>116</v>
      </c>
      <c r="L102" s="26"/>
      <c r="M102" s="143" t="s">
        <v>1</v>
      </c>
      <c r="N102" s="144" t="s">
        <v>37</v>
      </c>
      <c r="O102" s="45"/>
      <c r="P102" s="145">
        <f>O102*H102</f>
        <v>0</v>
      </c>
      <c r="Q102" s="145">
        <v>0</v>
      </c>
      <c r="R102" s="145">
        <f>Q102*H102</f>
        <v>0</v>
      </c>
      <c r="S102" s="145">
        <v>0</v>
      </c>
      <c r="T102" s="146">
        <f>S102*H102</f>
        <v>0</v>
      </c>
      <c r="AR102" s="12" t="s">
        <v>736</v>
      </c>
      <c r="AT102" s="12" t="s">
        <v>112</v>
      </c>
      <c r="AU102" s="12" t="s">
        <v>74</v>
      </c>
      <c r="AY102" s="12" t="s">
        <v>109</v>
      </c>
      <c r="BE102" s="147">
        <f>IF(N102="základní",J102,0)</f>
        <v>0</v>
      </c>
      <c r="BF102" s="147">
        <f>IF(N102="snížená",J102,0)</f>
        <v>0</v>
      </c>
      <c r="BG102" s="147">
        <f>IF(N102="zákl. přenesená",J102,0)</f>
        <v>0</v>
      </c>
      <c r="BH102" s="147">
        <f>IF(N102="sníž. přenesená",J102,0)</f>
        <v>0</v>
      </c>
      <c r="BI102" s="147">
        <f>IF(N102="nulová",J102,0)</f>
        <v>0</v>
      </c>
      <c r="BJ102" s="12" t="s">
        <v>74</v>
      </c>
      <c r="BK102" s="147">
        <f>ROUND(I102*H102,2)</f>
        <v>0</v>
      </c>
      <c r="BL102" s="12" t="s">
        <v>736</v>
      </c>
      <c r="BM102" s="12" t="s">
        <v>895</v>
      </c>
    </row>
    <row r="103" spans="2:65" s="1" customFormat="1" ht="29.25">
      <c r="B103" s="26"/>
      <c r="D103" s="148" t="s">
        <v>119</v>
      </c>
      <c r="F103" s="149" t="s">
        <v>896</v>
      </c>
      <c r="I103" s="80"/>
      <c r="L103" s="26"/>
      <c r="M103" s="150"/>
      <c r="N103" s="45"/>
      <c r="O103" s="45"/>
      <c r="P103" s="45"/>
      <c r="Q103" s="45"/>
      <c r="R103" s="45"/>
      <c r="S103" s="45"/>
      <c r="T103" s="46"/>
      <c r="AT103" s="12" t="s">
        <v>119</v>
      </c>
      <c r="AU103" s="12" t="s">
        <v>74</v>
      </c>
    </row>
    <row r="104" spans="2:65" s="1" customFormat="1" ht="16.5" customHeight="1">
      <c r="B104" s="135"/>
      <c r="C104" s="136" t="s">
        <v>172</v>
      </c>
      <c r="D104" s="136" t="s">
        <v>112</v>
      </c>
      <c r="E104" s="137" t="s">
        <v>897</v>
      </c>
      <c r="F104" s="138" t="s">
        <v>898</v>
      </c>
      <c r="G104" s="139" t="s">
        <v>298</v>
      </c>
      <c r="H104" s="140">
        <v>2</v>
      </c>
      <c r="I104" s="141"/>
      <c r="J104" s="142">
        <f>ROUND(I104*H104,2)</f>
        <v>0</v>
      </c>
      <c r="K104" s="138" t="s">
        <v>116</v>
      </c>
      <c r="L104" s="26"/>
      <c r="M104" s="143" t="s">
        <v>1</v>
      </c>
      <c r="N104" s="144" t="s">
        <v>37</v>
      </c>
      <c r="O104" s="45"/>
      <c r="P104" s="145">
        <f>O104*H104</f>
        <v>0</v>
      </c>
      <c r="Q104" s="145">
        <v>0</v>
      </c>
      <c r="R104" s="145">
        <f>Q104*H104</f>
        <v>0</v>
      </c>
      <c r="S104" s="145">
        <v>0</v>
      </c>
      <c r="T104" s="146">
        <f>S104*H104</f>
        <v>0</v>
      </c>
      <c r="AR104" s="12" t="s">
        <v>736</v>
      </c>
      <c r="AT104" s="12" t="s">
        <v>112</v>
      </c>
      <c r="AU104" s="12" t="s">
        <v>74</v>
      </c>
      <c r="AY104" s="12" t="s">
        <v>109</v>
      </c>
      <c r="BE104" s="147">
        <f>IF(N104="základní",J104,0)</f>
        <v>0</v>
      </c>
      <c r="BF104" s="147">
        <f>IF(N104="snížená",J104,0)</f>
        <v>0</v>
      </c>
      <c r="BG104" s="147">
        <f>IF(N104="zákl. přenesená",J104,0)</f>
        <v>0</v>
      </c>
      <c r="BH104" s="147">
        <f>IF(N104="sníž. přenesená",J104,0)</f>
        <v>0</v>
      </c>
      <c r="BI104" s="147">
        <f>IF(N104="nulová",J104,0)</f>
        <v>0</v>
      </c>
      <c r="BJ104" s="12" t="s">
        <v>74</v>
      </c>
      <c r="BK104" s="147">
        <f>ROUND(I104*H104,2)</f>
        <v>0</v>
      </c>
      <c r="BL104" s="12" t="s">
        <v>736</v>
      </c>
      <c r="BM104" s="12" t="s">
        <v>899</v>
      </c>
    </row>
    <row r="105" spans="2:65" s="1" customFormat="1" ht="11.25">
      <c r="B105" s="26"/>
      <c r="D105" s="148" t="s">
        <v>119</v>
      </c>
      <c r="F105" s="149" t="s">
        <v>898</v>
      </c>
      <c r="I105" s="80"/>
      <c r="L105" s="26"/>
      <c r="M105" s="150"/>
      <c r="N105" s="45"/>
      <c r="O105" s="45"/>
      <c r="P105" s="45"/>
      <c r="Q105" s="45"/>
      <c r="R105" s="45"/>
      <c r="S105" s="45"/>
      <c r="T105" s="46"/>
      <c r="AT105" s="12" t="s">
        <v>119</v>
      </c>
      <c r="AU105" s="12" t="s">
        <v>74</v>
      </c>
    </row>
    <row r="106" spans="2:65" s="1" customFormat="1" ht="16.5" customHeight="1">
      <c r="B106" s="135"/>
      <c r="C106" s="136" t="s">
        <v>177</v>
      </c>
      <c r="D106" s="136" t="s">
        <v>112</v>
      </c>
      <c r="E106" s="137" t="s">
        <v>900</v>
      </c>
      <c r="F106" s="138" t="s">
        <v>901</v>
      </c>
      <c r="G106" s="139" t="s">
        <v>298</v>
      </c>
      <c r="H106" s="140">
        <v>2</v>
      </c>
      <c r="I106" s="141"/>
      <c r="J106" s="142">
        <f>ROUND(I106*H106,2)</f>
        <v>0</v>
      </c>
      <c r="K106" s="138" t="s">
        <v>116</v>
      </c>
      <c r="L106" s="26"/>
      <c r="M106" s="143" t="s">
        <v>1</v>
      </c>
      <c r="N106" s="144" t="s">
        <v>37</v>
      </c>
      <c r="O106" s="45"/>
      <c r="P106" s="145">
        <f>O106*H106</f>
        <v>0</v>
      </c>
      <c r="Q106" s="145">
        <v>0</v>
      </c>
      <c r="R106" s="145">
        <f>Q106*H106</f>
        <v>0</v>
      </c>
      <c r="S106" s="145">
        <v>0</v>
      </c>
      <c r="T106" s="146">
        <f>S106*H106</f>
        <v>0</v>
      </c>
      <c r="AR106" s="12" t="s">
        <v>736</v>
      </c>
      <c r="AT106" s="12" t="s">
        <v>112</v>
      </c>
      <c r="AU106" s="12" t="s">
        <v>74</v>
      </c>
      <c r="AY106" s="12" t="s">
        <v>109</v>
      </c>
      <c r="BE106" s="147">
        <f>IF(N106="základní",J106,0)</f>
        <v>0</v>
      </c>
      <c r="BF106" s="147">
        <f>IF(N106="snížená",J106,0)</f>
        <v>0</v>
      </c>
      <c r="BG106" s="147">
        <f>IF(N106="zákl. přenesená",J106,0)</f>
        <v>0</v>
      </c>
      <c r="BH106" s="147">
        <f>IF(N106="sníž. přenesená",J106,0)</f>
        <v>0</v>
      </c>
      <c r="BI106" s="147">
        <f>IF(N106="nulová",J106,0)</f>
        <v>0</v>
      </c>
      <c r="BJ106" s="12" t="s">
        <v>74</v>
      </c>
      <c r="BK106" s="147">
        <f>ROUND(I106*H106,2)</f>
        <v>0</v>
      </c>
      <c r="BL106" s="12" t="s">
        <v>736</v>
      </c>
      <c r="BM106" s="12" t="s">
        <v>902</v>
      </c>
    </row>
    <row r="107" spans="2:65" s="1" customFormat="1" ht="11.25">
      <c r="B107" s="26"/>
      <c r="D107" s="148" t="s">
        <v>119</v>
      </c>
      <c r="F107" s="149" t="s">
        <v>901</v>
      </c>
      <c r="I107" s="80"/>
      <c r="L107" s="26"/>
      <c r="M107" s="161"/>
      <c r="N107" s="162"/>
      <c r="O107" s="162"/>
      <c r="P107" s="162"/>
      <c r="Q107" s="162"/>
      <c r="R107" s="162"/>
      <c r="S107" s="162"/>
      <c r="T107" s="163"/>
      <c r="AT107" s="12" t="s">
        <v>119</v>
      </c>
      <c r="AU107" s="12" t="s">
        <v>74</v>
      </c>
    </row>
    <row r="108" spans="2:65" s="1" customFormat="1" ht="6.95" customHeight="1">
      <c r="B108" s="35"/>
      <c r="C108" s="36"/>
      <c r="D108" s="36"/>
      <c r="E108" s="36"/>
      <c r="F108" s="36"/>
      <c r="G108" s="36"/>
      <c r="H108" s="36"/>
      <c r="I108" s="96"/>
      <c r="J108" s="36"/>
      <c r="K108" s="36"/>
      <c r="L108" s="26"/>
    </row>
  </sheetData>
  <autoFilter ref="C79:K107"/>
  <mergeCells count="9">
    <mergeCell ref="E50:H50"/>
    <mergeCell ref="E70:H70"/>
    <mergeCell ref="E72:H72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96"/>
  <sheetViews>
    <sheetView showGridLines="0" workbookViewId="0"/>
  </sheetViews>
  <sheetFormatPr defaultRowHeight="14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8.6640625" customWidth="1"/>
    <col min="8" max="8" width="11.1640625" customWidth="1"/>
    <col min="9" max="9" width="14.1640625" style="78" customWidth="1"/>
    <col min="10" max="10" width="23.5" customWidth="1"/>
    <col min="11" max="11" width="15.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75" t="s">
        <v>5</v>
      </c>
      <c r="M2" s="176"/>
      <c r="N2" s="176"/>
      <c r="O2" s="176"/>
      <c r="P2" s="176"/>
      <c r="Q2" s="176"/>
      <c r="R2" s="176"/>
      <c r="S2" s="176"/>
      <c r="T2" s="176"/>
      <c r="U2" s="176"/>
      <c r="V2" s="176"/>
      <c r="AT2" s="12" t="s">
        <v>82</v>
      </c>
    </row>
    <row r="3" spans="2:46" ht="6.95" customHeight="1">
      <c r="B3" s="13"/>
      <c r="C3" s="14"/>
      <c r="D3" s="14"/>
      <c r="E3" s="14"/>
      <c r="F3" s="14"/>
      <c r="G3" s="14"/>
      <c r="H3" s="14"/>
      <c r="I3" s="79"/>
      <c r="J3" s="14"/>
      <c r="K3" s="14"/>
      <c r="L3" s="15"/>
      <c r="AT3" s="12" t="s">
        <v>76</v>
      </c>
    </row>
    <row r="4" spans="2:46" ht="24.95" customHeight="1">
      <c r="B4" s="15"/>
      <c r="D4" s="16" t="s">
        <v>83</v>
      </c>
      <c r="L4" s="15"/>
      <c r="M4" s="17" t="s">
        <v>10</v>
      </c>
      <c r="AT4" s="12" t="s">
        <v>3</v>
      </c>
    </row>
    <row r="5" spans="2:46" ht="6.95" customHeight="1">
      <c r="B5" s="15"/>
      <c r="L5" s="15"/>
    </row>
    <row r="6" spans="2:46" ht="12" customHeight="1">
      <c r="B6" s="15"/>
      <c r="D6" s="21" t="s">
        <v>16</v>
      </c>
      <c r="L6" s="15"/>
    </row>
    <row r="7" spans="2:46" ht="16.5" customHeight="1">
      <c r="B7" s="15"/>
      <c r="E7" s="203" t="str">
        <f>'Rekapitulace stavby'!K6</f>
        <v>Oprava geometrických parametrů koleje 2019 - ST OLC VTM2</v>
      </c>
      <c r="F7" s="204"/>
      <c r="G7" s="204"/>
      <c r="H7" s="204"/>
      <c r="L7" s="15"/>
    </row>
    <row r="8" spans="2:46" s="1" customFormat="1" ht="12" customHeight="1">
      <c r="B8" s="26"/>
      <c r="D8" s="21" t="s">
        <v>84</v>
      </c>
      <c r="I8" s="80"/>
      <c r="L8" s="26"/>
    </row>
    <row r="9" spans="2:46" s="1" customFormat="1" ht="36.950000000000003" customHeight="1">
      <c r="B9" s="26"/>
      <c r="E9" s="183" t="s">
        <v>903</v>
      </c>
      <c r="F9" s="182"/>
      <c r="G9" s="182"/>
      <c r="H9" s="182"/>
      <c r="I9" s="80"/>
      <c r="L9" s="26"/>
    </row>
    <row r="10" spans="2:46" s="1" customFormat="1" ht="11.25">
      <c r="B10" s="26"/>
      <c r="I10" s="80"/>
      <c r="L10" s="26"/>
    </row>
    <row r="11" spans="2:46" s="1" customFormat="1" ht="12" customHeight="1">
      <c r="B11" s="26"/>
      <c r="D11" s="21" t="s">
        <v>18</v>
      </c>
      <c r="F11" s="12" t="s">
        <v>1</v>
      </c>
      <c r="I11" s="81" t="s">
        <v>19</v>
      </c>
      <c r="J11" s="12" t="s">
        <v>1</v>
      </c>
      <c r="L11" s="26"/>
    </row>
    <row r="12" spans="2:46" s="1" customFormat="1" ht="12" customHeight="1">
      <c r="B12" s="26"/>
      <c r="D12" s="21" t="s">
        <v>20</v>
      </c>
      <c r="F12" s="12" t="s">
        <v>21</v>
      </c>
      <c r="I12" s="81" t="s">
        <v>22</v>
      </c>
      <c r="J12" s="42">
        <f>'Rekapitulace stavby'!AN8</f>
        <v>0</v>
      </c>
      <c r="L12" s="26"/>
    </row>
    <row r="13" spans="2:46" s="1" customFormat="1" ht="10.9" customHeight="1">
      <c r="B13" s="26"/>
      <c r="I13" s="80"/>
      <c r="L13" s="26"/>
    </row>
    <row r="14" spans="2:46" s="1" customFormat="1" ht="12" customHeight="1">
      <c r="B14" s="26"/>
      <c r="D14" s="21" t="s">
        <v>23</v>
      </c>
      <c r="I14" s="81" t="s">
        <v>24</v>
      </c>
      <c r="J14" s="12" t="str">
        <f>IF('Rekapitulace stavby'!AN10="","",'Rekapitulace stavby'!AN10)</f>
        <v/>
      </c>
      <c r="L14" s="26"/>
    </row>
    <row r="15" spans="2:46" s="1" customFormat="1" ht="18" customHeight="1">
      <c r="B15" s="26"/>
      <c r="E15" s="12" t="str">
        <f>IF('Rekapitulace stavby'!E11="","",'Rekapitulace stavby'!E11)</f>
        <v xml:space="preserve"> </v>
      </c>
      <c r="I15" s="81" t="s">
        <v>25</v>
      </c>
      <c r="J15" s="12" t="str">
        <f>IF('Rekapitulace stavby'!AN11="","",'Rekapitulace stavby'!AN11)</f>
        <v/>
      </c>
      <c r="L15" s="26"/>
    </row>
    <row r="16" spans="2:46" s="1" customFormat="1" ht="6.95" customHeight="1">
      <c r="B16" s="26"/>
      <c r="I16" s="80"/>
      <c r="L16" s="26"/>
    </row>
    <row r="17" spans="2:12" s="1" customFormat="1" ht="12" customHeight="1">
      <c r="B17" s="26"/>
      <c r="D17" s="21" t="s">
        <v>26</v>
      </c>
      <c r="I17" s="81" t="s">
        <v>24</v>
      </c>
      <c r="J17" s="22" t="str">
        <f>'Rekapitulace stavby'!AN13</f>
        <v>Vyplň údaj</v>
      </c>
      <c r="L17" s="26"/>
    </row>
    <row r="18" spans="2:12" s="1" customFormat="1" ht="18" customHeight="1">
      <c r="B18" s="26"/>
      <c r="E18" s="205" t="str">
        <f>'Rekapitulace stavby'!E14</f>
        <v>Vyplň údaj</v>
      </c>
      <c r="F18" s="186"/>
      <c r="G18" s="186"/>
      <c r="H18" s="186"/>
      <c r="I18" s="81" t="s">
        <v>25</v>
      </c>
      <c r="J18" s="22" t="str">
        <f>'Rekapitulace stavby'!AN14</f>
        <v>Vyplň údaj</v>
      </c>
      <c r="L18" s="26"/>
    </row>
    <row r="19" spans="2:12" s="1" customFormat="1" ht="6.95" customHeight="1">
      <c r="B19" s="26"/>
      <c r="I19" s="80"/>
      <c r="L19" s="26"/>
    </row>
    <row r="20" spans="2:12" s="1" customFormat="1" ht="12" customHeight="1">
      <c r="B20" s="26"/>
      <c r="D20" s="21" t="s">
        <v>28</v>
      </c>
      <c r="I20" s="81" t="s">
        <v>24</v>
      </c>
      <c r="J20" s="12" t="str">
        <f>IF('Rekapitulace stavby'!AN16="","",'Rekapitulace stavby'!AN16)</f>
        <v/>
      </c>
      <c r="L20" s="26"/>
    </row>
    <row r="21" spans="2:12" s="1" customFormat="1" ht="18" customHeight="1">
      <c r="B21" s="26"/>
      <c r="E21" s="12" t="str">
        <f>IF('Rekapitulace stavby'!E17="","",'Rekapitulace stavby'!E17)</f>
        <v xml:space="preserve"> </v>
      </c>
      <c r="I21" s="81" t="s">
        <v>25</v>
      </c>
      <c r="J21" s="12" t="str">
        <f>IF('Rekapitulace stavby'!AN17="","",'Rekapitulace stavby'!AN17)</f>
        <v/>
      </c>
      <c r="L21" s="26"/>
    </row>
    <row r="22" spans="2:12" s="1" customFormat="1" ht="6.95" customHeight="1">
      <c r="B22" s="26"/>
      <c r="I22" s="80"/>
      <c r="L22" s="26"/>
    </row>
    <row r="23" spans="2:12" s="1" customFormat="1" ht="12" customHeight="1">
      <c r="B23" s="26"/>
      <c r="D23" s="21" t="s">
        <v>30</v>
      </c>
      <c r="I23" s="81" t="s">
        <v>24</v>
      </c>
      <c r="J23" s="12" t="str">
        <f>IF('Rekapitulace stavby'!AN19="","",'Rekapitulace stavby'!AN19)</f>
        <v/>
      </c>
      <c r="L23" s="26"/>
    </row>
    <row r="24" spans="2:12" s="1" customFormat="1" ht="18" customHeight="1">
      <c r="B24" s="26"/>
      <c r="E24" s="12" t="str">
        <f>IF('Rekapitulace stavby'!E20="","",'Rekapitulace stavby'!E20)</f>
        <v xml:space="preserve"> </v>
      </c>
      <c r="I24" s="81" t="s">
        <v>25</v>
      </c>
      <c r="J24" s="12" t="str">
        <f>IF('Rekapitulace stavby'!AN20="","",'Rekapitulace stavby'!AN20)</f>
        <v/>
      </c>
      <c r="L24" s="26"/>
    </row>
    <row r="25" spans="2:12" s="1" customFormat="1" ht="6.95" customHeight="1">
      <c r="B25" s="26"/>
      <c r="I25" s="80"/>
      <c r="L25" s="26"/>
    </row>
    <row r="26" spans="2:12" s="1" customFormat="1" ht="12" customHeight="1">
      <c r="B26" s="26"/>
      <c r="D26" s="21" t="s">
        <v>31</v>
      </c>
      <c r="I26" s="80"/>
      <c r="L26" s="26"/>
    </row>
    <row r="27" spans="2:12" s="6" customFormat="1" ht="16.5" customHeight="1">
      <c r="B27" s="82"/>
      <c r="E27" s="190" t="s">
        <v>1</v>
      </c>
      <c r="F27" s="190"/>
      <c r="G27" s="190"/>
      <c r="H27" s="190"/>
      <c r="I27" s="83"/>
      <c r="L27" s="82"/>
    </row>
    <row r="28" spans="2:12" s="1" customFormat="1" ht="6.95" customHeight="1">
      <c r="B28" s="26"/>
      <c r="I28" s="80"/>
      <c r="L28" s="26"/>
    </row>
    <row r="29" spans="2:12" s="1" customFormat="1" ht="6.95" customHeight="1">
      <c r="B29" s="26"/>
      <c r="D29" s="43"/>
      <c r="E29" s="43"/>
      <c r="F29" s="43"/>
      <c r="G29" s="43"/>
      <c r="H29" s="43"/>
      <c r="I29" s="84"/>
      <c r="J29" s="43"/>
      <c r="K29" s="43"/>
      <c r="L29" s="26"/>
    </row>
    <row r="30" spans="2:12" s="1" customFormat="1" ht="25.35" customHeight="1">
      <c r="B30" s="26"/>
      <c r="D30" s="85" t="s">
        <v>32</v>
      </c>
      <c r="I30" s="80"/>
      <c r="J30" s="56">
        <f>ROUND(J80, 2)</f>
        <v>0</v>
      </c>
      <c r="L30" s="26"/>
    </row>
    <row r="31" spans="2:12" s="1" customFormat="1" ht="6.95" customHeight="1">
      <c r="B31" s="26"/>
      <c r="D31" s="43"/>
      <c r="E31" s="43"/>
      <c r="F31" s="43"/>
      <c r="G31" s="43"/>
      <c r="H31" s="43"/>
      <c r="I31" s="84"/>
      <c r="J31" s="43"/>
      <c r="K31" s="43"/>
      <c r="L31" s="26"/>
    </row>
    <row r="32" spans="2:12" s="1" customFormat="1" ht="14.45" customHeight="1">
      <c r="B32" s="26"/>
      <c r="F32" s="29" t="s">
        <v>34</v>
      </c>
      <c r="I32" s="86" t="s">
        <v>33</v>
      </c>
      <c r="J32" s="29" t="s">
        <v>35</v>
      </c>
      <c r="L32" s="26"/>
    </row>
    <row r="33" spans="2:12" s="1" customFormat="1" ht="14.45" customHeight="1">
      <c r="B33" s="26"/>
      <c r="D33" s="21" t="s">
        <v>36</v>
      </c>
      <c r="E33" s="21" t="s">
        <v>37</v>
      </c>
      <c r="F33" s="87">
        <f>ROUND((SUM(BE80:BE95)),  2)</f>
        <v>0</v>
      </c>
      <c r="I33" s="88">
        <v>0.21</v>
      </c>
      <c r="J33" s="87">
        <f>ROUND(((SUM(BE80:BE95))*I33),  2)</f>
        <v>0</v>
      </c>
      <c r="L33" s="26"/>
    </row>
    <row r="34" spans="2:12" s="1" customFormat="1" ht="14.45" customHeight="1">
      <c r="B34" s="26"/>
      <c r="E34" s="21" t="s">
        <v>38</v>
      </c>
      <c r="F34" s="87">
        <f>ROUND((SUM(BF80:BF95)),  2)</f>
        <v>0</v>
      </c>
      <c r="I34" s="88">
        <v>0.15</v>
      </c>
      <c r="J34" s="87">
        <f>ROUND(((SUM(BF80:BF95))*I34),  2)</f>
        <v>0</v>
      </c>
      <c r="L34" s="26"/>
    </row>
    <row r="35" spans="2:12" s="1" customFormat="1" ht="14.45" hidden="1" customHeight="1">
      <c r="B35" s="26"/>
      <c r="E35" s="21" t="s">
        <v>39</v>
      </c>
      <c r="F35" s="87">
        <f>ROUND((SUM(BG80:BG95)),  2)</f>
        <v>0</v>
      </c>
      <c r="I35" s="88">
        <v>0.21</v>
      </c>
      <c r="J35" s="87">
        <f>0</f>
        <v>0</v>
      </c>
      <c r="L35" s="26"/>
    </row>
    <row r="36" spans="2:12" s="1" customFormat="1" ht="14.45" hidden="1" customHeight="1">
      <c r="B36" s="26"/>
      <c r="E36" s="21" t="s">
        <v>40</v>
      </c>
      <c r="F36" s="87">
        <f>ROUND((SUM(BH80:BH95)),  2)</f>
        <v>0</v>
      </c>
      <c r="I36" s="88">
        <v>0.15</v>
      </c>
      <c r="J36" s="87">
        <f>0</f>
        <v>0</v>
      </c>
      <c r="L36" s="26"/>
    </row>
    <row r="37" spans="2:12" s="1" customFormat="1" ht="14.45" hidden="1" customHeight="1">
      <c r="B37" s="26"/>
      <c r="E37" s="21" t="s">
        <v>41</v>
      </c>
      <c r="F37" s="87">
        <f>ROUND((SUM(BI80:BI95)),  2)</f>
        <v>0</v>
      </c>
      <c r="I37" s="88">
        <v>0</v>
      </c>
      <c r="J37" s="87">
        <f>0</f>
        <v>0</v>
      </c>
      <c r="L37" s="26"/>
    </row>
    <row r="38" spans="2:12" s="1" customFormat="1" ht="6.95" customHeight="1">
      <c r="B38" s="26"/>
      <c r="I38" s="80"/>
      <c r="L38" s="26"/>
    </row>
    <row r="39" spans="2:12" s="1" customFormat="1" ht="25.35" customHeight="1">
      <c r="B39" s="26"/>
      <c r="C39" s="89"/>
      <c r="D39" s="90" t="s">
        <v>42</v>
      </c>
      <c r="E39" s="47"/>
      <c r="F39" s="47"/>
      <c r="G39" s="91" t="s">
        <v>43</v>
      </c>
      <c r="H39" s="92" t="s">
        <v>44</v>
      </c>
      <c r="I39" s="93"/>
      <c r="J39" s="94">
        <f>SUM(J30:J37)</f>
        <v>0</v>
      </c>
      <c r="K39" s="95"/>
      <c r="L39" s="26"/>
    </row>
    <row r="40" spans="2:12" s="1" customFormat="1" ht="14.45" customHeight="1">
      <c r="B40" s="35"/>
      <c r="C40" s="36"/>
      <c r="D40" s="36"/>
      <c r="E40" s="36"/>
      <c r="F40" s="36"/>
      <c r="G40" s="36"/>
      <c r="H40" s="36"/>
      <c r="I40" s="96"/>
      <c r="J40" s="36"/>
      <c r="K40" s="36"/>
      <c r="L40" s="26"/>
    </row>
    <row r="44" spans="2:12" s="1" customFormat="1" ht="6.95" customHeight="1">
      <c r="B44" s="37"/>
      <c r="C44" s="38"/>
      <c r="D44" s="38"/>
      <c r="E44" s="38"/>
      <c r="F44" s="38"/>
      <c r="G44" s="38"/>
      <c r="H44" s="38"/>
      <c r="I44" s="97"/>
      <c r="J44" s="38"/>
      <c r="K44" s="38"/>
      <c r="L44" s="26"/>
    </row>
    <row r="45" spans="2:12" s="1" customFormat="1" ht="24.95" customHeight="1">
      <c r="B45" s="26"/>
      <c r="C45" s="16" t="s">
        <v>86</v>
      </c>
      <c r="I45" s="80"/>
      <c r="L45" s="26"/>
    </row>
    <row r="46" spans="2:12" s="1" customFormat="1" ht="6.95" customHeight="1">
      <c r="B46" s="26"/>
      <c r="I46" s="80"/>
      <c r="L46" s="26"/>
    </row>
    <row r="47" spans="2:12" s="1" customFormat="1" ht="12" customHeight="1">
      <c r="B47" s="26"/>
      <c r="C47" s="21" t="s">
        <v>16</v>
      </c>
      <c r="I47" s="80"/>
      <c r="L47" s="26"/>
    </row>
    <row r="48" spans="2:12" s="1" customFormat="1" ht="16.5" customHeight="1">
      <c r="B48" s="26"/>
      <c r="E48" s="203" t="str">
        <f>E7</f>
        <v>Oprava geometrických parametrů koleje 2019 - ST OLC VTM2</v>
      </c>
      <c r="F48" s="204"/>
      <c r="G48" s="204"/>
      <c r="H48" s="204"/>
      <c r="I48" s="80"/>
      <c r="L48" s="26"/>
    </row>
    <row r="49" spans="2:47" s="1" customFormat="1" ht="12" customHeight="1">
      <c r="B49" s="26"/>
      <c r="C49" s="21" t="s">
        <v>84</v>
      </c>
      <c r="I49" s="80"/>
      <c r="L49" s="26"/>
    </row>
    <row r="50" spans="2:47" s="1" customFormat="1" ht="16.5" customHeight="1">
      <c r="B50" s="26"/>
      <c r="E50" s="183" t="str">
        <f>E9</f>
        <v>SO 03 - VON</v>
      </c>
      <c r="F50" s="182"/>
      <c r="G50" s="182"/>
      <c r="H50" s="182"/>
      <c r="I50" s="80"/>
      <c r="L50" s="26"/>
    </row>
    <row r="51" spans="2:47" s="1" customFormat="1" ht="6.95" customHeight="1">
      <c r="B51" s="26"/>
      <c r="I51" s="80"/>
      <c r="L51" s="26"/>
    </row>
    <row r="52" spans="2:47" s="1" customFormat="1" ht="12" customHeight="1">
      <c r="B52" s="26"/>
      <c r="C52" s="21" t="s">
        <v>20</v>
      </c>
      <c r="F52" s="12" t="str">
        <f>F12</f>
        <v xml:space="preserve"> </v>
      </c>
      <c r="I52" s="81" t="s">
        <v>22</v>
      </c>
      <c r="J52" s="42">
        <f>IF(J12="","",J12)</f>
        <v>0</v>
      </c>
      <c r="L52" s="26"/>
    </row>
    <row r="53" spans="2:47" s="1" customFormat="1" ht="6.95" customHeight="1">
      <c r="B53" s="26"/>
      <c r="I53" s="80"/>
      <c r="L53" s="26"/>
    </row>
    <row r="54" spans="2:47" s="1" customFormat="1" ht="13.7" customHeight="1">
      <c r="B54" s="26"/>
      <c r="C54" s="21" t="s">
        <v>23</v>
      </c>
      <c r="F54" s="12" t="str">
        <f>E15</f>
        <v xml:space="preserve"> </v>
      </c>
      <c r="I54" s="81" t="s">
        <v>28</v>
      </c>
      <c r="J54" s="24" t="str">
        <f>E21</f>
        <v xml:space="preserve"> </v>
      </c>
      <c r="L54" s="26"/>
    </row>
    <row r="55" spans="2:47" s="1" customFormat="1" ht="13.7" customHeight="1">
      <c r="B55" s="26"/>
      <c r="C55" s="21" t="s">
        <v>26</v>
      </c>
      <c r="F55" s="12" t="str">
        <f>IF(E18="","",E18)</f>
        <v>Vyplň údaj</v>
      </c>
      <c r="I55" s="81" t="s">
        <v>30</v>
      </c>
      <c r="J55" s="24" t="str">
        <f>E24</f>
        <v xml:space="preserve"> </v>
      </c>
      <c r="L55" s="26"/>
    </row>
    <row r="56" spans="2:47" s="1" customFormat="1" ht="10.35" customHeight="1">
      <c r="B56" s="26"/>
      <c r="I56" s="80"/>
      <c r="L56" s="26"/>
    </row>
    <row r="57" spans="2:47" s="1" customFormat="1" ht="29.25" customHeight="1">
      <c r="B57" s="26"/>
      <c r="C57" s="98" t="s">
        <v>87</v>
      </c>
      <c r="D57" s="89"/>
      <c r="E57" s="89"/>
      <c r="F57" s="89"/>
      <c r="G57" s="89"/>
      <c r="H57" s="89"/>
      <c r="I57" s="99"/>
      <c r="J57" s="100" t="s">
        <v>88</v>
      </c>
      <c r="K57" s="89"/>
      <c r="L57" s="26"/>
    </row>
    <row r="58" spans="2:47" s="1" customFormat="1" ht="10.35" customHeight="1">
      <c r="B58" s="26"/>
      <c r="I58" s="80"/>
      <c r="L58" s="26"/>
    </row>
    <row r="59" spans="2:47" s="1" customFormat="1" ht="22.9" customHeight="1">
      <c r="B59" s="26"/>
      <c r="C59" s="101" t="s">
        <v>89</v>
      </c>
      <c r="I59" s="80"/>
      <c r="J59" s="56">
        <f>J80</f>
        <v>0</v>
      </c>
      <c r="L59" s="26"/>
      <c r="AU59" s="12" t="s">
        <v>90</v>
      </c>
    </row>
    <row r="60" spans="2:47" s="7" customFormat="1" ht="24.95" customHeight="1">
      <c r="B60" s="102"/>
      <c r="D60" s="103" t="s">
        <v>904</v>
      </c>
      <c r="E60" s="104"/>
      <c r="F60" s="104"/>
      <c r="G60" s="104"/>
      <c r="H60" s="104"/>
      <c r="I60" s="105"/>
      <c r="J60" s="106">
        <f>J81</f>
        <v>0</v>
      </c>
      <c r="L60" s="102"/>
    </row>
    <row r="61" spans="2:47" s="1" customFormat="1" ht="21.75" customHeight="1">
      <c r="B61" s="26"/>
      <c r="I61" s="80"/>
      <c r="L61" s="26"/>
    </row>
    <row r="62" spans="2:47" s="1" customFormat="1" ht="6.95" customHeight="1">
      <c r="B62" s="35"/>
      <c r="C62" s="36"/>
      <c r="D62" s="36"/>
      <c r="E62" s="36"/>
      <c r="F62" s="36"/>
      <c r="G62" s="36"/>
      <c r="H62" s="36"/>
      <c r="I62" s="96"/>
      <c r="J62" s="36"/>
      <c r="K62" s="36"/>
      <c r="L62" s="26"/>
    </row>
    <row r="66" spans="2:63" s="1" customFormat="1" ht="6.95" customHeight="1">
      <c r="B66" s="37"/>
      <c r="C66" s="38"/>
      <c r="D66" s="38"/>
      <c r="E66" s="38"/>
      <c r="F66" s="38"/>
      <c r="G66" s="38"/>
      <c r="H66" s="38"/>
      <c r="I66" s="97"/>
      <c r="J66" s="38"/>
      <c r="K66" s="38"/>
      <c r="L66" s="26"/>
    </row>
    <row r="67" spans="2:63" s="1" customFormat="1" ht="24.95" customHeight="1">
      <c r="B67" s="26"/>
      <c r="C67" s="16" t="s">
        <v>94</v>
      </c>
      <c r="I67" s="80"/>
      <c r="L67" s="26"/>
    </row>
    <row r="68" spans="2:63" s="1" customFormat="1" ht="6.95" customHeight="1">
      <c r="B68" s="26"/>
      <c r="I68" s="80"/>
      <c r="L68" s="26"/>
    </row>
    <row r="69" spans="2:63" s="1" customFormat="1" ht="12" customHeight="1">
      <c r="B69" s="26"/>
      <c r="C69" s="21" t="s">
        <v>16</v>
      </c>
      <c r="I69" s="80"/>
      <c r="L69" s="26"/>
    </row>
    <row r="70" spans="2:63" s="1" customFormat="1" ht="16.5" customHeight="1">
      <c r="B70" s="26"/>
      <c r="E70" s="203" t="str">
        <f>E7</f>
        <v>Oprava geometrických parametrů koleje 2019 - ST OLC VTM2</v>
      </c>
      <c r="F70" s="204"/>
      <c r="G70" s="204"/>
      <c r="H70" s="204"/>
      <c r="I70" s="80"/>
      <c r="L70" s="26"/>
    </row>
    <row r="71" spans="2:63" s="1" customFormat="1" ht="12" customHeight="1">
      <c r="B71" s="26"/>
      <c r="C71" s="21" t="s">
        <v>84</v>
      </c>
      <c r="I71" s="80"/>
      <c r="L71" s="26"/>
    </row>
    <row r="72" spans="2:63" s="1" customFormat="1" ht="16.5" customHeight="1">
      <c r="B72" s="26"/>
      <c r="E72" s="183" t="str">
        <f>E9</f>
        <v>SO 03 - VON</v>
      </c>
      <c r="F72" s="182"/>
      <c r="G72" s="182"/>
      <c r="H72" s="182"/>
      <c r="I72" s="80"/>
      <c r="L72" s="26"/>
    </row>
    <row r="73" spans="2:63" s="1" customFormat="1" ht="6.95" customHeight="1">
      <c r="B73" s="26"/>
      <c r="I73" s="80"/>
      <c r="L73" s="26"/>
    </row>
    <row r="74" spans="2:63" s="1" customFormat="1" ht="12" customHeight="1">
      <c r="B74" s="26"/>
      <c r="C74" s="21" t="s">
        <v>20</v>
      </c>
      <c r="F74" s="12" t="str">
        <f>F12</f>
        <v xml:space="preserve"> </v>
      </c>
      <c r="I74" s="81" t="s">
        <v>22</v>
      </c>
      <c r="J74" s="42">
        <f>IF(J12="","",J12)</f>
        <v>0</v>
      </c>
      <c r="L74" s="26"/>
    </row>
    <row r="75" spans="2:63" s="1" customFormat="1" ht="6.95" customHeight="1">
      <c r="B75" s="26"/>
      <c r="I75" s="80"/>
      <c r="L75" s="26"/>
    </row>
    <row r="76" spans="2:63" s="1" customFormat="1" ht="13.7" customHeight="1">
      <c r="B76" s="26"/>
      <c r="C76" s="21" t="s">
        <v>23</v>
      </c>
      <c r="F76" s="12" t="str">
        <f>E15</f>
        <v xml:space="preserve"> </v>
      </c>
      <c r="I76" s="81" t="s">
        <v>28</v>
      </c>
      <c r="J76" s="24" t="str">
        <f>E21</f>
        <v xml:space="preserve"> </v>
      </c>
      <c r="L76" s="26"/>
    </row>
    <row r="77" spans="2:63" s="1" customFormat="1" ht="13.7" customHeight="1">
      <c r="B77" s="26"/>
      <c r="C77" s="21" t="s">
        <v>26</v>
      </c>
      <c r="F77" s="12" t="str">
        <f>IF(E18="","",E18)</f>
        <v>Vyplň údaj</v>
      </c>
      <c r="I77" s="81" t="s">
        <v>30</v>
      </c>
      <c r="J77" s="24" t="str">
        <f>E24</f>
        <v xml:space="preserve"> </v>
      </c>
      <c r="L77" s="26"/>
    </row>
    <row r="78" spans="2:63" s="1" customFormat="1" ht="10.35" customHeight="1">
      <c r="B78" s="26"/>
      <c r="I78" s="80"/>
      <c r="L78" s="26"/>
    </row>
    <row r="79" spans="2:63" s="9" customFormat="1" ht="29.25" customHeight="1">
      <c r="B79" s="112"/>
      <c r="C79" s="113" t="s">
        <v>95</v>
      </c>
      <c r="D79" s="114" t="s">
        <v>51</v>
      </c>
      <c r="E79" s="114" t="s">
        <v>47</v>
      </c>
      <c r="F79" s="114" t="s">
        <v>48</v>
      </c>
      <c r="G79" s="114" t="s">
        <v>96</v>
      </c>
      <c r="H79" s="114" t="s">
        <v>97</v>
      </c>
      <c r="I79" s="115" t="s">
        <v>98</v>
      </c>
      <c r="J79" s="116" t="s">
        <v>88</v>
      </c>
      <c r="K79" s="117" t="s">
        <v>99</v>
      </c>
      <c r="L79" s="112"/>
      <c r="M79" s="49" t="s">
        <v>1</v>
      </c>
      <c r="N79" s="50" t="s">
        <v>36</v>
      </c>
      <c r="O79" s="50" t="s">
        <v>100</v>
      </c>
      <c r="P79" s="50" t="s">
        <v>101</v>
      </c>
      <c r="Q79" s="50" t="s">
        <v>102</v>
      </c>
      <c r="R79" s="50" t="s">
        <v>103</v>
      </c>
      <c r="S79" s="50" t="s">
        <v>104</v>
      </c>
      <c r="T79" s="51" t="s">
        <v>105</v>
      </c>
    </row>
    <row r="80" spans="2:63" s="1" customFormat="1" ht="22.9" customHeight="1">
      <c r="B80" s="26"/>
      <c r="C80" s="54" t="s">
        <v>106</v>
      </c>
      <c r="I80" s="80"/>
      <c r="J80" s="118">
        <f>BK80</f>
        <v>0</v>
      </c>
      <c r="L80" s="26"/>
      <c r="M80" s="52"/>
      <c r="N80" s="43"/>
      <c r="O80" s="43"/>
      <c r="P80" s="119">
        <f>P81</f>
        <v>0</v>
      </c>
      <c r="Q80" s="43"/>
      <c r="R80" s="119">
        <f>R81</f>
        <v>0</v>
      </c>
      <c r="S80" s="43"/>
      <c r="T80" s="120">
        <f>T81</f>
        <v>0</v>
      </c>
      <c r="AT80" s="12" t="s">
        <v>65</v>
      </c>
      <c r="AU80" s="12" t="s">
        <v>90</v>
      </c>
      <c r="BK80" s="121">
        <f>BK81</f>
        <v>0</v>
      </c>
    </row>
    <row r="81" spans="2:65" s="10" customFormat="1" ht="25.9" customHeight="1">
      <c r="B81" s="122"/>
      <c r="D81" s="123" t="s">
        <v>65</v>
      </c>
      <c r="E81" s="124" t="s">
        <v>905</v>
      </c>
      <c r="F81" s="124" t="s">
        <v>906</v>
      </c>
      <c r="I81" s="125"/>
      <c r="J81" s="126">
        <f>BK81</f>
        <v>0</v>
      </c>
      <c r="L81" s="122"/>
      <c r="M81" s="127"/>
      <c r="N81" s="128"/>
      <c r="O81" s="128"/>
      <c r="P81" s="129">
        <f>SUM(P82:P95)</f>
        <v>0</v>
      </c>
      <c r="Q81" s="128"/>
      <c r="R81" s="129">
        <f>SUM(R82:R95)</f>
        <v>0</v>
      </c>
      <c r="S81" s="128"/>
      <c r="T81" s="130">
        <f>SUM(T82:T95)</f>
        <v>0</v>
      </c>
      <c r="AR81" s="123" t="s">
        <v>110</v>
      </c>
      <c r="AT81" s="131" t="s">
        <v>65</v>
      </c>
      <c r="AU81" s="131" t="s">
        <v>66</v>
      </c>
      <c r="AY81" s="123" t="s">
        <v>109</v>
      </c>
      <c r="BK81" s="132">
        <f>SUM(BK82:BK95)</f>
        <v>0</v>
      </c>
    </row>
    <row r="82" spans="2:65" s="1" customFormat="1" ht="16.5" customHeight="1">
      <c r="B82" s="135"/>
      <c r="C82" s="136" t="s">
        <v>74</v>
      </c>
      <c r="D82" s="136" t="s">
        <v>112</v>
      </c>
      <c r="E82" s="137" t="s">
        <v>907</v>
      </c>
      <c r="F82" s="138" t="s">
        <v>908</v>
      </c>
      <c r="G82" s="139" t="s">
        <v>909</v>
      </c>
      <c r="H82" s="164"/>
      <c r="I82" s="141"/>
      <c r="J82" s="142">
        <f>ROUND(I82*H82,2)</f>
        <v>0</v>
      </c>
      <c r="K82" s="138" t="s">
        <v>116</v>
      </c>
      <c r="L82" s="26"/>
      <c r="M82" s="143" t="s">
        <v>1</v>
      </c>
      <c r="N82" s="144" t="s">
        <v>37</v>
      </c>
      <c r="O82" s="45"/>
      <c r="P82" s="145">
        <f>O82*H82</f>
        <v>0</v>
      </c>
      <c r="Q82" s="145">
        <v>0</v>
      </c>
      <c r="R82" s="145">
        <f>Q82*H82</f>
        <v>0</v>
      </c>
      <c r="S82" s="145">
        <v>0</v>
      </c>
      <c r="T82" s="146">
        <f>S82*H82</f>
        <v>0</v>
      </c>
      <c r="AR82" s="12" t="s">
        <v>117</v>
      </c>
      <c r="AT82" s="12" t="s">
        <v>112</v>
      </c>
      <c r="AU82" s="12" t="s">
        <v>74</v>
      </c>
      <c r="AY82" s="12" t="s">
        <v>109</v>
      </c>
      <c r="BE82" s="147">
        <f>IF(N82="základní",J82,0)</f>
        <v>0</v>
      </c>
      <c r="BF82" s="147">
        <f>IF(N82="snížená",J82,0)</f>
        <v>0</v>
      </c>
      <c r="BG82" s="147">
        <f>IF(N82="zákl. přenesená",J82,0)</f>
        <v>0</v>
      </c>
      <c r="BH82" s="147">
        <f>IF(N82="sníž. přenesená",J82,0)</f>
        <v>0</v>
      </c>
      <c r="BI82" s="147">
        <f>IF(N82="nulová",J82,0)</f>
        <v>0</v>
      </c>
      <c r="BJ82" s="12" t="s">
        <v>74</v>
      </c>
      <c r="BK82" s="147">
        <f>ROUND(I82*H82,2)</f>
        <v>0</v>
      </c>
      <c r="BL82" s="12" t="s">
        <v>117</v>
      </c>
      <c r="BM82" s="12" t="s">
        <v>910</v>
      </c>
    </row>
    <row r="83" spans="2:65" s="1" customFormat="1" ht="11.25">
      <c r="B83" s="26"/>
      <c r="D83" s="148" t="s">
        <v>119</v>
      </c>
      <c r="F83" s="149" t="s">
        <v>908</v>
      </c>
      <c r="I83" s="80"/>
      <c r="L83" s="26"/>
      <c r="M83" s="150"/>
      <c r="N83" s="45"/>
      <c r="O83" s="45"/>
      <c r="P83" s="45"/>
      <c r="Q83" s="45"/>
      <c r="R83" s="45"/>
      <c r="S83" s="45"/>
      <c r="T83" s="46"/>
      <c r="AT83" s="12" t="s">
        <v>119</v>
      </c>
      <c r="AU83" s="12" t="s">
        <v>74</v>
      </c>
    </row>
    <row r="84" spans="2:65" s="1" customFormat="1" ht="16.5" customHeight="1">
      <c r="B84" s="135"/>
      <c r="C84" s="136" t="s">
        <v>76</v>
      </c>
      <c r="D84" s="136" t="s">
        <v>112</v>
      </c>
      <c r="E84" s="137" t="s">
        <v>911</v>
      </c>
      <c r="F84" s="138" t="s">
        <v>912</v>
      </c>
      <c r="G84" s="139" t="s">
        <v>115</v>
      </c>
      <c r="H84" s="140">
        <v>20</v>
      </c>
      <c r="I84" s="141"/>
      <c r="J84" s="142">
        <f>ROUND(I84*H84,2)</f>
        <v>0</v>
      </c>
      <c r="K84" s="138" t="s">
        <v>116</v>
      </c>
      <c r="L84" s="26"/>
      <c r="M84" s="143" t="s">
        <v>1</v>
      </c>
      <c r="N84" s="144" t="s">
        <v>37</v>
      </c>
      <c r="O84" s="45"/>
      <c r="P84" s="145">
        <f>O84*H84</f>
        <v>0</v>
      </c>
      <c r="Q84" s="145">
        <v>0</v>
      </c>
      <c r="R84" s="145">
        <f>Q84*H84</f>
        <v>0</v>
      </c>
      <c r="S84" s="145">
        <v>0</v>
      </c>
      <c r="T84" s="146">
        <f>S84*H84</f>
        <v>0</v>
      </c>
      <c r="AR84" s="12" t="s">
        <v>117</v>
      </c>
      <c r="AT84" s="12" t="s">
        <v>112</v>
      </c>
      <c r="AU84" s="12" t="s">
        <v>74</v>
      </c>
      <c r="AY84" s="12" t="s">
        <v>109</v>
      </c>
      <c r="BE84" s="147">
        <f>IF(N84="základní",J84,0)</f>
        <v>0</v>
      </c>
      <c r="BF84" s="147">
        <f>IF(N84="snížená",J84,0)</f>
        <v>0</v>
      </c>
      <c r="BG84" s="147">
        <f>IF(N84="zákl. přenesená",J84,0)</f>
        <v>0</v>
      </c>
      <c r="BH84" s="147">
        <f>IF(N84="sníž. přenesená",J84,0)</f>
        <v>0</v>
      </c>
      <c r="BI84" s="147">
        <f>IF(N84="nulová",J84,0)</f>
        <v>0</v>
      </c>
      <c r="BJ84" s="12" t="s">
        <v>74</v>
      </c>
      <c r="BK84" s="147">
        <f>ROUND(I84*H84,2)</f>
        <v>0</v>
      </c>
      <c r="BL84" s="12" t="s">
        <v>117</v>
      </c>
      <c r="BM84" s="12" t="s">
        <v>913</v>
      </c>
    </row>
    <row r="85" spans="2:65" s="1" customFormat="1" ht="39">
      <c r="B85" s="26"/>
      <c r="D85" s="148" t="s">
        <v>119</v>
      </c>
      <c r="F85" s="149" t="s">
        <v>914</v>
      </c>
      <c r="I85" s="80"/>
      <c r="L85" s="26"/>
      <c r="M85" s="150"/>
      <c r="N85" s="45"/>
      <c r="O85" s="45"/>
      <c r="P85" s="45"/>
      <c r="Q85" s="45"/>
      <c r="R85" s="45"/>
      <c r="S85" s="45"/>
      <c r="T85" s="46"/>
      <c r="AT85" s="12" t="s">
        <v>119</v>
      </c>
      <c r="AU85" s="12" t="s">
        <v>74</v>
      </c>
    </row>
    <row r="86" spans="2:65" s="1" customFormat="1" ht="16.5" customHeight="1">
      <c r="B86" s="135"/>
      <c r="C86" s="136" t="s">
        <v>126</v>
      </c>
      <c r="D86" s="136" t="s">
        <v>112</v>
      </c>
      <c r="E86" s="137" t="s">
        <v>915</v>
      </c>
      <c r="F86" s="138" t="s">
        <v>916</v>
      </c>
      <c r="G86" s="139" t="s">
        <v>115</v>
      </c>
      <c r="H86" s="140">
        <v>20</v>
      </c>
      <c r="I86" s="141"/>
      <c r="J86" s="142">
        <f>ROUND(I86*H86,2)</f>
        <v>0</v>
      </c>
      <c r="K86" s="138" t="s">
        <v>116</v>
      </c>
      <c r="L86" s="26"/>
      <c r="M86" s="143" t="s">
        <v>1</v>
      </c>
      <c r="N86" s="144" t="s">
        <v>37</v>
      </c>
      <c r="O86" s="45"/>
      <c r="P86" s="145">
        <f>O86*H86</f>
        <v>0</v>
      </c>
      <c r="Q86" s="145">
        <v>0</v>
      </c>
      <c r="R86" s="145">
        <f>Q86*H86</f>
        <v>0</v>
      </c>
      <c r="S86" s="145">
        <v>0</v>
      </c>
      <c r="T86" s="146">
        <f>S86*H86</f>
        <v>0</v>
      </c>
      <c r="AR86" s="12" t="s">
        <v>117</v>
      </c>
      <c r="AT86" s="12" t="s">
        <v>112</v>
      </c>
      <c r="AU86" s="12" t="s">
        <v>74</v>
      </c>
      <c r="AY86" s="12" t="s">
        <v>109</v>
      </c>
      <c r="BE86" s="147">
        <f>IF(N86="základní",J86,0)</f>
        <v>0</v>
      </c>
      <c r="BF86" s="147">
        <f>IF(N86="snížená",J86,0)</f>
        <v>0</v>
      </c>
      <c r="BG86" s="147">
        <f>IF(N86="zákl. přenesená",J86,0)</f>
        <v>0</v>
      </c>
      <c r="BH86" s="147">
        <f>IF(N86="sníž. přenesená",J86,0)</f>
        <v>0</v>
      </c>
      <c r="BI86" s="147">
        <f>IF(N86="nulová",J86,0)</f>
        <v>0</v>
      </c>
      <c r="BJ86" s="12" t="s">
        <v>74</v>
      </c>
      <c r="BK86" s="147">
        <f>ROUND(I86*H86,2)</f>
        <v>0</v>
      </c>
      <c r="BL86" s="12" t="s">
        <v>117</v>
      </c>
      <c r="BM86" s="12" t="s">
        <v>917</v>
      </c>
    </row>
    <row r="87" spans="2:65" s="1" customFormat="1" ht="39">
      <c r="B87" s="26"/>
      <c r="D87" s="148" t="s">
        <v>119</v>
      </c>
      <c r="F87" s="149" t="s">
        <v>918</v>
      </c>
      <c r="I87" s="80"/>
      <c r="L87" s="26"/>
      <c r="M87" s="150"/>
      <c r="N87" s="45"/>
      <c r="O87" s="45"/>
      <c r="P87" s="45"/>
      <c r="Q87" s="45"/>
      <c r="R87" s="45"/>
      <c r="S87" s="45"/>
      <c r="T87" s="46"/>
      <c r="AT87" s="12" t="s">
        <v>119</v>
      </c>
      <c r="AU87" s="12" t="s">
        <v>74</v>
      </c>
    </row>
    <row r="88" spans="2:65" s="1" customFormat="1" ht="16.5" customHeight="1">
      <c r="B88" s="135"/>
      <c r="C88" s="136" t="s">
        <v>117</v>
      </c>
      <c r="D88" s="136" t="s">
        <v>112</v>
      </c>
      <c r="E88" s="137" t="s">
        <v>919</v>
      </c>
      <c r="F88" s="138" t="s">
        <v>920</v>
      </c>
      <c r="G88" s="139" t="s">
        <v>921</v>
      </c>
      <c r="H88" s="140">
        <v>10</v>
      </c>
      <c r="I88" s="141"/>
      <c r="J88" s="142">
        <f>ROUND(I88*H88,2)</f>
        <v>0</v>
      </c>
      <c r="K88" s="138" t="s">
        <v>116</v>
      </c>
      <c r="L88" s="26"/>
      <c r="M88" s="143" t="s">
        <v>1</v>
      </c>
      <c r="N88" s="144" t="s">
        <v>37</v>
      </c>
      <c r="O88" s="45"/>
      <c r="P88" s="145">
        <f>O88*H88</f>
        <v>0</v>
      </c>
      <c r="Q88" s="145">
        <v>0</v>
      </c>
      <c r="R88" s="145">
        <f>Q88*H88</f>
        <v>0</v>
      </c>
      <c r="S88" s="145">
        <v>0</v>
      </c>
      <c r="T88" s="146">
        <f>S88*H88</f>
        <v>0</v>
      </c>
      <c r="AR88" s="12" t="s">
        <v>117</v>
      </c>
      <c r="AT88" s="12" t="s">
        <v>112</v>
      </c>
      <c r="AU88" s="12" t="s">
        <v>74</v>
      </c>
      <c r="AY88" s="12" t="s">
        <v>109</v>
      </c>
      <c r="BE88" s="147">
        <f>IF(N88="základní",J88,0)</f>
        <v>0</v>
      </c>
      <c r="BF88" s="147">
        <f>IF(N88="snížená",J88,0)</f>
        <v>0</v>
      </c>
      <c r="BG88" s="147">
        <f>IF(N88="zákl. přenesená",J88,0)</f>
        <v>0</v>
      </c>
      <c r="BH88" s="147">
        <f>IF(N88="sníž. přenesená",J88,0)</f>
        <v>0</v>
      </c>
      <c r="BI88" s="147">
        <f>IF(N88="nulová",J88,0)</f>
        <v>0</v>
      </c>
      <c r="BJ88" s="12" t="s">
        <v>74</v>
      </c>
      <c r="BK88" s="147">
        <f>ROUND(I88*H88,2)</f>
        <v>0</v>
      </c>
      <c r="BL88" s="12" t="s">
        <v>117</v>
      </c>
      <c r="BM88" s="12" t="s">
        <v>922</v>
      </c>
    </row>
    <row r="89" spans="2:65" s="1" customFormat="1" ht="29.25">
      <c r="B89" s="26"/>
      <c r="D89" s="148" t="s">
        <v>119</v>
      </c>
      <c r="F89" s="149" t="s">
        <v>923</v>
      </c>
      <c r="I89" s="80"/>
      <c r="L89" s="26"/>
      <c r="M89" s="150"/>
      <c r="N89" s="45"/>
      <c r="O89" s="45"/>
      <c r="P89" s="45"/>
      <c r="Q89" s="45"/>
      <c r="R89" s="45"/>
      <c r="S89" s="45"/>
      <c r="T89" s="46"/>
      <c r="AT89" s="12" t="s">
        <v>119</v>
      </c>
      <c r="AU89" s="12" t="s">
        <v>74</v>
      </c>
    </row>
    <row r="90" spans="2:65" s="1" customFormat="1" ht="16.5" customHeight="1">
      <c r="B90" s="135"/>
      <c r="C90" s="136" t="s">
        <v>110</v>
      </c>
      <c r="D90" s="136" t="s">
        <v>112</v>
      </c>
      <c r="E90" s="137" t="s">
        <v>924</v>
      </c>
      <c r="F90" s="138" t="s">
        <v>925</v>
      </c>
      <c r="G90" s="139" t="s">
        <v>129</v>
      </c>
      <c r="H90" s="140">
        <v>50</v>
      </c>
      <c r="I90" s="141"/>
      <c r="J90" s="142">
        <f>ROUND(I90*H90,2)</f>
        <v>0</v>
      </c>
      <c r="K90" s="138" t="s">
        <v>116</v>
      </c>
      <c r="L90" s="26"/>
      <c r="M90" s="143" t="s">
        <v>1</v>
      </c>
      <c r="N90" s="144" t="s">
        <v>37</v>
      </c>
      <c r="O90" s="45"/>
      <c r="P90" s="145">
        <f>O90*H90</f>
        <v>0</v>
      </c>
      <c r="Q90" s="145">
        <v>0</v>
      </c>
      <c r="R90" s="145">
        <f>Q90*H90</f>
        <v>0</v>
      </c>
      <c r="S90" s="145">
        <v>0</v>
      </c>
      <c r="T90" s="146">
        <f>S90*H90</f>
        <v>0</v>
      </c>
      <c r="AR90" s="12" t="s">
        <v>117</v>
      </c>
      <c r="AT90" s="12" t="s">
        <v>112</v>
      </c>
      <c r="AU90" s="12" t="s">
        <v>74</v>
      </c>
      <c r="AY90" s="12" t="s">
        <v>109</v>
      </c>
      <c r="BE90" s="147">
        <f>IF(N90="základní",J90,0)</f>
        <v>0</v>
      </c>
      <c r="BF90" s="147">
        <f>IF(N90="snížená",J90,0)</f>
        <v>0</v>
      </c>
      <c r="BG90" s="147">
        <f>IF(N90="zákl. přenesená",J90,0)</f>
        <v>0</v>
      </c>
      <c r="BH90" s="147">
        <f>IF(N90="sníž. přenesená",J90,0)</f>
        <v>0</v>
      </c>
      <c r="BI90" s="147">
        <f>IF(N90="nulová",J90,0)</f>
        <v>0</v>
      </c>
      <c r="BJ90" s="12" t="s">
        <v>74</v>
      </c>
      <c r="BK90" s="147">
        <f>ROUND(I90*H90,2)</f>
        <v>0</v>
      </c>
      <c r="BL90" s="12" t="s">
        <v>117</v>
      </c>
      <c r="BM90" s="12" t="s">
        <v>926</v>
      </c>
    </row>
    <row r="91" spans="2:65" s="1" customFormat="1" ht="11.25">
      <c r="B91" s="26"/>
      <c r="D91" s="148" t="s">
        <v>119</v>
      </c>
      <c r="F91" s="149" t="s">
        <v>925</v>
      </c>
      <c r="I91" s="80"/>
      <c r="L91" s="26"/>
      <c r="M91" s="150"/>
      <c r="N91" s="45"/>
      <c r="O91" s="45"/>
      <c r="P91" s="45"/>
      <c r="Q91" s="45"/>
      <c r="R91" s="45"/>
      <c r="S91" s="45"/>
      <c r="T91" s="46"/>
      <c r="AT91" s="12" t="s">
        <v>119</v>
      </c>
      <c r="AU91" s="12" t="s">
        <v>74</v>
      </c>
    </row>
    <row r="92" spans="2:65" s="1" customFormat="1" ht="16.5" customHeight="1">
      <c r="B92" s="135"/>
      <c r="C92" s="136" t="s">
        <v>141</v>
      </c>
      <c r="D92" s="136" t="s">
        <v>112</v>
      </c>
      <c r="E92" s="137" t="s">
        <v>927</v>
      </c>
      <c r="F92" s="138" t="s">
        <v>928</v>
      </c>
      <c r="G92" s="139" t="s">
        <v>929</v>
      </c>
      <c r="H92" s="140">
        <v>50</v>
      </c>
      <c r="I92" s="141"/>
      <c r="J92" s="142">
        <f>ROUND(I92*H92,2)</f>
        <v>0</v>
      </c>
      <c r="K92" s="138" t="s">
        <v>116</v>
      </c>
      <c r="L92" s="26"/>
      <c r="M92" s="143" t="s">
        <v>1</v>
      </c>
      <c r="N92" s="144" t="s">
        <v>37</v>
      </c>
      <c r="O92" s="45"/>
      <c r="P92" s="145">
        <f>O92*H92</f>
        <v>0</v>
      </c>
      <c r="Q92" s="145">
        <v>0</v>
      </c>
      <c r="R92" s="145">
        <f>Q92*H92</f>
        <v>0</v>
      </c>
      <c r="S92" s="145">
        <v>0</v>
      </c>
      <c r="T92" s="146">
        <f>S92*H92</f>
        <v>0</v>
      </c>
      <c r="AR92" s="12" t="s">
        <v>117</v>
      </c>
      <c r="AT92" s="12" t="s">
        <v>112</v>
      </c>
      <c r="AU92" s="12" t="s">
        <v>74</v>
      </c>
      <c r="AY92" s="12" t="s">
        <v>109</v>
      </c>
      <c r="BE92" s="147">
        <f>IF(N92="základní",J92,0)</f>
        <v>0</v>
      </c>
      <c r="BF92" s="147">
        <f>IF(N92="snížená",J92,0)</f>
        <v>0</v>
      </c>
      <c r="BG92" s="147">
        <f>IF(N92="zákl. přenesená",J92,0)</f>
        <v>0</v>
      </c>
      <c r="BH92" s="147">
        <f>IF(N92="sníž. přenesená",J92,0)</f>
        <v>0</v>
      </c>
      <c r="BI92" s="147">
        <f>IF(N92="nulová",J92,0)</f>
        <v>0</v>
      </c>
      <c r="BJ92" s="12" t="s">
        <v>74</v>
      </c>
      <c r="BK92" s="147">
        <f>ROUND(I92*H92,2)</f>
        <v>0</v>
      </c>
      <c r="BL92" s="12" t="s">
        <v>117</v>
      </c>
      <c r="BM92" s="12" t="s">
        <v>930</v>
      </c>
    </row>
    <row r="93" spans="2:65" s="1" customFormat="1" ht="11.25">
      <c r="B93" s="26"/>
      <c r="D93" s="148" t="s">
        <v>119</v>
      </c>
      <c r="F93" s="149" t="s">
        <v>928</v>
      </c>
      <c r="I93" s="80"/>
      <c r="L93" s="26"/>
      <c r="M93" s="150"/>
      <c r="N93" s="45"/>
      <c r="O93" s="45"/>
      <c r="P93" s="45"/>
      <c r="Q93" s="45"/>
      <c r="R93" s="45"/>
      <c r="S93" s="45"/>
      <c r="T93" s="46"/>
      <c r="AT93" s="12" t="s">
        <v>119</v>
      </c>
      <c r="AU93" s="12" t="s">
        <v>74</v>
      </c>
    </row>
    <row r="94" spans="2:65" s="1" customFormat="1" ht="16.5" customHeight="1">
      <c r="B94" s="135"/>
      <c r="C94" s="136" t="s">
        <v>147</v>
      </c>
      <c r="D94" s="136" t="s">
        <v>112</v>
      </c>
      <c r="E94" s="137" t="s">
        <v>931</v>
      </c>
      <c r="F94" s="138" t="s">
        <v>932</v>
      </c>
      <c r="G94" s="139" t="s">
        <v>929</v>
      </c>
      <c r="H94" s="140">
        <v>50</v>
      </c>
      <c r="I94" s="141"/>
      <c r="J94" s="142">
        <f>ROUND(I94*H94,2)</f>
        <v>0</v>
      </c>
      <c r="K94" s="138" t="s">
        <v>116</v>
      </c>
      <c r="L94" s="26"/>
      <c r="M94" s="143" t="s">
        <v>1</v>
      </c>
      <c r="N94" s="144" t="s">
        <v>37</v>
      </c>
      <c r="O94" s="45"/>
      <c r="P94" s="145">
        <f>O94*H94</f>
        <v>0</v>
      </c>
      <c r="Q94" s="145">
        <v>0</v>
      </c>
      <c r="R94" s="145">
        <f>Q94*H94</f>
        <v>0</v>
      </c>
      <c r="S94" s="145">
        <v>0</v>
      </c>
      <c r="T94" s="146">
        <f>S94*H94</f>
        <v>0</v>
      </c>
      <c r="AR94" s="12" t="s">
        <v>117</v>
      </c>
      <c r="AT94" s="12" t="s">
        <v>112</v>
      </c>
      <c r="AU94" s="12" t="s">
        <v>74</v>
      </c>
      <c r="AY94" s="12" t="s">
        <v>109</v>
      </c>
      <c r="BE94" s="147">
        <f>IF(N94="základní",J94,0)</f>
        <v>0</v>
      </c>
      <c r="BF94" s="147">
        <f>IF(N94="snížená",J94,0)</f>
        <v>0</v>
      </c>
      <c r="BG94" s="147">
        <f>IF(N94="zákl. přenesená",J94,0)</f>
        <v>0</v>
      </c>
      <c r="BH94" s="147">
        <f>IF(N94="sníž. přenesená",J94,0)</f>
        <v>0</v>
      </c>
      <c r="BI94" s="147">
        <f>IF(N94="nulová",J94,0)</f>
        <v>0</v>
      </c>
      <c r="BJ94" s="12" t="s">
        <v>74</v>
      </c>
      <c r="BK94" s="147">
        <f>ROUND(I94*H94,2)</f>
        <v>0</v>
      </c>
      <c r="BL94" s="12" t="s">
        <v>117</v>
      </c>
      <c r="BM94" s="12" t="s">
        <v>933</v>
      </c>
    </row>
    <row r="95" spans="2:65" s="1" customFormat="1" ht="11.25">
      <c r="B95" s="26"/>
      <c r="D95" s="148" t="s">
        <v>119</v>
      </c>
      <c r="F95" s="149" t="s">
        <v>932</v>
      </c>
      <c r="I95" s="80"/>
      <c r="L95" s="26"/>
      <c r="M95" s="161"/>
      <c r="N95" s="162"/>
      <c r="O95" s="162"/>
      <c r="P95" s="162"/>
      <c r="Q95" s="162"/>
      <c r="R95" s="162"/>
      <c r="S95" s="162"/>
      <c r="T95" s="163"/>
      <c r="AT95" s="12" t="s">
        <v>119</v>
      </c>
      <c r="AU95" s="12" t="s">
        <v>74</v>
      </c>
    </row>
    <row r="96" spans="2:65" s="1" customFormat="1" ht="6.95" customHeight="1">
      <c r="B96" s="35"/>
      <c r="C96" s="36"/>
      <c r="D96" s="36"/>
      <c r="E96" s="36"/>
      <c r="F96" s="36"/>
      <c r="G96" s="36"/>
      <c r="H96" s="36"/>
      <c r="I96" s="96"/>
      <c r="J96" s="36"/>
      <c r="K96" s="36"/>
      <c r="L96" s="26"/>
    </row>
  </sheetData>
  <autoFilter ref="C79:K95"/>
  <mergeCells count="9">
    <mergeCell ref="E50:H50"/>
    <mergeCell ref="E70:H70"/>
    <mergeCell ref="E72:H72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8</vt:i4>
      </vt:variant>
    </vt:vector>
  </HeadingPairs>
  <TitlesOfParts>
    <vt:vector size="12" baseType="lpstr">
      <vt:lpstr>Rekapitulace stavby</vt:lpstr>
      <vt:lpstr>SO 01 - Sborník TH</vt:lpstr>
      <vt:lpstr>SO 02 - Sborník SSZT</vt:lpstr>
      <vt:lpstr>SO 03 - VON</vt:lpstr>
      <vt:lpstr>'Rekapitulace stavby'!Názvy_tisku</vt:lpstr>
      <vt:lpstr>'SO 01 - Sborník TH'!Názvy_tisku</vt:lpstr>
      <vt:lpstr>'SO 02 - Sborník SSZT'!Názvy_tisku</vt:lpstr>
      <vt:lpstr>'SO 03 - VON'!Názvy_tisku</vt:lpstr>
      <vt:lpstr>'Rekapitulace stavby'!Oblast_tisku</vt:lpstr>
      <vt:lpstr>'SO 01 - Sborník TH'!Oblast_tisku</vt:lpstr>
      <vt:lpstr>'SO 02 - Sborník SSZT'!Oblast_tisku</vt:lpstr>
      <vt:lpstr>'SO 03 - VON'!Oblast_tisku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Oulehla Zdeněk, Ing., ml.</dc:creator>
  <cp:lastModifiedBy>Duda Vlastimil, Ing.</cp:lastModifiedBy>
  <dcterms:created xsi:type="dcterms:W3CDTF">2019-02-26T11:31:07Z</dcterms:created>
  <dcterms:modified xsi:type="dcterms:W3CDTF">2019-03-18T09:01:33Z</dcterms:modified>
</cp:coreProperties>
</file>